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COMPRAS\EDITAIS\PREGÕES\PREGÕES 2026\ELETRÔNICO\E002 - Daniel (edital) .....(Disputa) - Contratação Monitores - SMED\8. EDITAL REPUBLICADO\"/>
    </mc:Choice>
  </mc:AlternateContent>
  <xr:revisionPtr revIDLastSave="0" documentId="8_{4CCA0781-2535-4780-84D9-72E18C9DA6EC}" xr6:coauthVersionLast="47" xr6:coauthVersionMax="47" xr10:uidLastSave="{00000000-0000-0000-0000-000000000000}"/>
  <bookViews>
    <workbookView xWindow="-28920" yWindow="-120" windowWidth="29040" windowHeight="15720" tabRatio="500" activeTab="2" xr2:uid="{A9F0AEC6-F21C-4145-A942-F985A8785D36}"/>
  </bookViews>
  <sheets>
    <sheet name="GERAL" sheetId="1" r:id="rId1"/>
    <sheet name="1.1 Salários" sheetId="2" r:id="rId2"/>
    <sheet name="1.2 Encargos" sheetId="3" r:id="rId3"/>
    <sheet name="02 - BDI" sheetId="5" r:id="rId4"/>
  </sheets>
  <definedNames>
    <definedName name="_xlnm.Print_Area" localSheetId="2">'1.2 Encargos'!$A$1:$D$76</definedName>
    <definedName name="_xlnm.Print_Area" localSheetId="0">GERAL!$A$1:$F$63</definedName>
    <definedName name="Excel_BuiltIn_Print_Area" localSheetId="2">'1.2 Encargos'!$A$1:$D$76</definedName>
    <definedName name="Excel_BuiltIn_Print_Area" localSheetId="0">GERAL!$A$1:$F$63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5" l="1"/>
  <c r="C5" i="5"/>
  <c r="C6" i="5"/>
  <c r="C7" i="5"/>
  <c r="C8" i="5"/>
  <c r="C9" i="5"/>
  <c r="C10" i="5"/>
  <c r="C11" i="5"/>
  <c r="B12" i="5"/>
  <c r="C12" i="5"/>
  <c r="B14" i="5"/>
  <c r="B18" i="5"/>
  <c r="B16" i="3"/>
  <c r="B22" i="3"/>
  <c r="B25" i="3"/>
  <c r="B31" i="3"/>
  <c r="B32" i="3"/>
  <c r="B34" i="3"/>
  <c r="B45" i="3"/>
  <c r="B55" i="3"/>
  <c r="B56" i="3"/>
  <c r="B58" i="3"/>
  <c r="B63" i="3"/>
  <c r="B64" i="3"/>
  <c r="B65" i="3"/>
  <c r="B66" i="3"/>
  <c r="B67" i="3"/>
  <c r="B68" i="3"/>
  <c r="B69" i="3"/>
  <c r="E7" i="1"/>
  <c r="D9" i="1"/>
  <c r="E9" i="1"/>
  <c r="E10" i="1"/>
  <c r="C11" i="1"/>
  <c r="D11" i="1"/>
  <c r="E11" i="1"/>
  <c r="E12" i="1"/>
  <c r="D13" i="1"/>
  <c r="E13" i="1"/>
  <c r="D14" i="1"/>
  <c r="E14" i="1"/>
  <c r="F15" i="1"/>
  <c r="B19" i="1"/>
  <c r="C24" i="1"/>
  <c r="D24" i="1"/>
  <c r="E24" i="1"/>
  <c r="D25" i="1"/>
  <c r="E25" i="1"/>
  <c r="F27" i="1"/>
  <c r="B31" i="1"/>
  <c r="C36" i="1"/>
  <c r="D36" i="1"/>
  <c r="E36" i="1"/>
  <c r="F40" i="1"/>
  <c r="F44" i="1"/>
  <c r="C50" i="1"/>
  <c r="D50" i="1"/>
  <c r="E50" i="1"/>
  <c r="F53" i="1"/>
  <c r="B57" i="1"/>
  <c r="C57" i="1"/>
  <c r="B58" i="1"/>
  <c r="C58" i="1"/>
  <c r="B59" i="1"/>
  <c r="D63" i="1"/>
</calcChain>
</file>

<file path=xl/sharedStrings.xml><?xml version="1.0" encoding="utf-8"?>
<sst xmlns="http://schemas.openxmlformats.org/spreadsheetml/2006/main" count="222" uniqueCount="167">
  <si>
    <t>1.1 - MÃO DE OBRA</t>
  </si>
  <si>
    <t>Discriminação</t>
  </si>
  <si>
    <t>Unidade</t>
  </si>
  <si>
    <t>Quantidade</t>
  </si>
  <si>
    <t>Preço</t>
  </si>
  <si>
    <t>Sub-total</t>
  </si>
  <si>
    <t>TOTAL</t>
  </si>
  <si>
    <t>Salário Normativo (220 horas mensais)</t>
  </si>
  <si>
    <t>Mês</t>
  </si>
  <si>
    <t>Insalubridade</t>
  </si>
  <si>
    <t>SOMA</t>
  </si>
  <si>
    <t>Encargos sociais</t>
  </si>
  <si>
    <t>Total por Operário</t>
  </si>
  <si>
    <t>Total máximo do efetivo</t>
  </si>
  <si>
    <t>Postos</t>
  </si>
  <si>
    <t>Plano de Benefício Familiar (Convenção Coletiva)</t>
  </si>
  <si>
    <t>VALOR A TRANSPORTAR</t>
  </si>
  <si>
    <t>1.1.2 - VALE TRANSPORTE</t>
  </si>
  <si>
    <t>Valor unitário</t>
  </si>
  <si>
    <t>Valor anual</t>
  </si>
  <si>
    <t>Dedução 6%</t>
  </si>
  <si>
    <t>mensal</t>
  </si>
  <si>
    <t>44 vales mensais</t>
  </si>
  <si>
    <t>1.1.3 - AUXÍLIO ALIMENTAÇÃO</t>
  </si>
  <si>
    <t>Valor mensal</t>
  </si>
  <si>
    <t>Dedução 19%</t>
  </si>
  <si>
    <t>Auxilio Alimentação</t>
  </si>
  <si>
    <t>Unidades</t>
  </si>
  <si>
    <t>22 dias/mês</t>
  </si>
  <si>
    <t>Trabalhadores</t>
  </si>
  <si>
    <t>Sub-Total</t>
  </si>
  <si>
    <t>TOTAL MENSAL DE DESPESAS DIRETAS</t>
  </si>
  <si>
    <t>Bonificação de  despesas indiretas</t>
  </si>
  <si>
    <t>%</t>
  </si>
  <si>
    <t>1.4 - Síntese dos Custos</t>
  </si>
  <si>
    <t>1 - Mão-de-Obra</t>
  </si>
  <si>
    <t>Valor Unitário</t>
  </si>
  <si>
    <t>Valor do Serviço mensal por pessoa</t>
  </si>
  <si>
    <t>1 - Mão de Obra</t>
  </si>
  <si>
    <t>Profissional</t>
  </si>
  <si>
    <t>Vlr. Mensal</t>
  </si>
  <si>
    <t>CONVENÇÃO COLETIVA</t>
  </si>
  <si>
    <t>DATA BASE</t>
  </si>
  <si>
    <t>RS000040/2025</t>
  </si>
  <si>
    <t>2 - VALE TRANSPORTE</t>
  </si>
  <si>
    <t xml:space="preserve">Valor de Um passe Municipal </t>
  </si>
  <si>
    <t>Desconto de 6% do Salário</t>
  </si>
  <si>
    <t>3 - AUXÍLIO ALIMENTAÇÃO</t>
  </si>
  <si>
    <t>Desconto de 19% do valor recebido</t>
  </si>
  <si>
    <t>4 - Plano de Benefício Familiar</t>
  </si>
  <si>
    <t>5 - Horas trabalhadas</t>
  </si>
  <si>
    <t>Semana</t>
  </si>
  <si>
    <t>Planilha conforme documentos em anexo.</t>
  </si>
  <si>
    <t>Encargos Sociais e Trabalhistas</t>
  </si>
  <si>
    <t>GRUPO A - Encargos Previdenciários e FGTS</t>
  </si>
  <si>
    <t>Alíquota (%)</t>
  </si>
  <si>
    <t>Memória de Cálculo</t>
  </si>
  <si>
    <t>Fundamentação Legal</t>
  </si>
  <si>
    <t>01 - INSS</t>
  </si>
  <si>
    <t>-</t>
  </si>
  <si>
    <t>Art. 22°, Inciso I, da Lei 8.212/1991</t>
  </si>
  <si>
    <t>02 - FGTS</t>
  </si>
  <si>
    <t>Art. 7°, Inciso III, da CFB/1988 e Art. 15 da Lei nº 8.036/1990</t>
  </si>
  <si>
    <t>03 - SESC ou SESI</t>
  </si>
  <si>
    <t>Art. 3° do Decreto-Lei  9.853/1946 e Art. 30 da Lei 8.036/1990.</t>
  </si>
  <si>
    <t>04 - SENAC ou SENAI</t>
  </si>
  <si>
    <t>Decreto-Lei 2.318/1986</t>
  </si>
  <si>
    <t>05 - SEBRAE</t>
  </si>
  <si>
    <t>Art. 8° da Lei 8.029/1990.</t>
  </si>
  <si>
    <t>06 - INCRA</t>
  </si>
  <si>
    <t>Art. 1°, Inciso I, do Decreto-Lei 1.146/1970</t>
  </si>
  <si>
    <t>07 - SALÁRIO-EDUCAÇÃO</t>
  </si>
  <si>
    <t>Art. 3°, Inciso I, do Decreto-Lei 87.043/1982; art.15° da Lei 9.424/96;  e Art. 2° do Decreto 3.142/99.</t>
  </si>
  <si>
    <t>08 - SEGURO-ACIDENTE DE TRABALHO RATXFAP</t>
  </si>
  <si>
    <t>Art. 22°, Inciso II, alínea "c" , da Lei 8.212/1991</t>
  </si>
  <si>
    <t>09 - Outros (especificar)</t>
  </si>
  <si>
    <t>Especificar o Dispositivo.</t>
  </si>
  <si>
    <t>10 - TOTAL GRUPO A</t>
  </si>
  <si>
    <t>GRUPO B - 13º Salário e Adicional de Férias</t>
  </si>
  <si>
    <t>01 - 13º Salário</t>
  </si>
  <si>
    <t>[(1/12)] = 0,0833</t>
  </si>
  <si>
    <t>Art. 7º, Inciso VIII, da CFB/1988 e Art. 1° ao 3° da Lei 4.090/1962 e Art. 1°, Parágrafo Único, da Lei 7.787/1989</t>
  </si>
  <si>
    <t>02 - Abono Constitucional de Férias</t>
  </si>
  <si>
    <t>[(1/3)/12] = 0,02777</t>
  </si>
  <si>
    <t>Art. 7º, Inciso VIII, da CFB/1988</t>
  </si>
  <si>
    <t>03 - Incidência de A sobre (B1+B2)</t>
  </si>
  <si>
    <t>[(0,0833+0,0277)x(0,3680)]=0,040848</t>
  </si>
  <si>
    <t>Encargos Previdênciários e FGTS</t>
  </si>
  <si>
    <t>04 - Outros  (especificar)</t>
  </si>
  <si>
    <t>05 - TOTAL GRUPO B</t>
  </si>
  <si>
    <t>GRUPO C - Afastamento Maternidade</t>
  </si>
  <si>
    <t>01 - Afastamento Maternidade</t>
  </si>
  <si>
    <t>[(0,1111*0,02*0,333)]=0,0007399</t>
  </si>
  <si>
    <t>Art. 7º, Inciso XVIII, da CFB/1988 e Art. 392 da CLT.</t>
  </si>
  <si>
    <t>02 - Outros</t>
  </si>
  <si>
    <t>Sub Total</t>
  </si>
  <si>
    <t>(0,0007399+0,000)=0,0007399</t>
  </si>
  <si>
    <t>03 - Incidência de A sobre C</t>
  </si>
  <si>
    <t>(0,3680*0,00073)=0,00026864</t>
  </si>
  <si>
    <t>TOTAL GRUPO C</t>
  </si>
  <si>
    <t>GRUPO D -  Provisão para Rescisão</t>
  </si>
  <si>
    <t>01 - Aviso-Prévio Indenizado</t>
  </si>
  <si>
    <t>0,05x(1/12) =0,004166</t>
  </si>
  <si>
    <t>Art. 7º, Inciso XXI, da CFB/1988 e Art`s. 477°, 487° à 491° , da CLT. (5% Resolução 98/2009 da CNJ).</t>
  </si>
  <si>
    <t>02 - Incidência do FGTS sobre o Aviso Prévio Ind.</t>
  </si>
  <si>
    <t>0,08x0,004166=0,00033328</t>
  </si>
  <si>
    <t>Acórdão 2.217/2010 TCU - Plenário.</t>
  </si>
  <si>
    <t xml:space="preserve">03 - Multa do FGTS  </t>
  </si>
  <si>
    <t>0,08x0,5x0,9x(1+1/12+1/12+(1/3*1/12))x0,05=0,000215</t>
  </si>
  <si>
    <t>Art. 18, §1°, da Lei 8.036/90 e Art. 1° da Lei Complementar 110/2001.</t>
  </si>
  <si>
    <t>04  - Aviso-Prévio Trabalhado</t>
  </si>
  <si>
    <t>((7/30)/12) = 0,01944</t>
  </si>
  <si>
    <t>Acórdão 3.006/2010 TCU - Plenário.</t>
  </si>
  <si>
    <t>06 - Multa do FGTS – Rescisão Sem Justa Causa</t>
  </si>
  <si>
    <t>0,08x0,50x1,00x[1+(7/30)/12+(7/30)/12+(1/3)*(7/30)/12]=0,04181</t>
  </si>
  <si>
    <t>07 - Outros  (especificar)</t>
  </si>
  <si>
    <t>08 - TOTAL GRUPO D</t>
  </si>
  <si>
    <t>GRUPO E - Reposição do Profissional Ausente</t>
  </si>
  <si>
    <t>01 - Férias Sem Abono Constitucional</t>
  </si>
  <si>
    <t>(1/12) = 0,0833</t>
  </si>
  <si>
    <t>Art. 7º, Inciso XVII, da CFB/1988 e Art. 129 e 130 da CLT.</t>
  </si>
  <si>
    <t>02 - Ausência por Doença</t>
  </si>
  <si>
    <t>(5/30)/12=0,01388</t>
  </si>
  <si>
    <t>Art. 7º, Inciso III, da CFB/1988 e Art. 201 Inciso I e Art 476 da CLT; Art 18 Inciso I, e Art. 59 ao 6, e Lei 8.213/91</t>
  </si>
  <si>
    <t>03 - Licença-Paternidade</t>
  </si>
  <si>
    <t>((5/30)/12)*0,015=0,000208</t>
  </si>
  <si>
    <t>Art. 7º, Inciso XVII e Art. 10, da ADCT da CFB/1988</t>
  </si>
  <si>
    <t>04 - Ausências Legais</t>
  </si>
  <si>
    <t>(1/30)/12=0,0027</t>
  </si>
  <si>
    <t>Art. 131, Inciso I, e Art. 473, Inciso I ao IX, da CLT</t>
  </si>
  <si>
    <t>05 - Ausência por Acidente de Trabalho</t>
  </si>
  <si>
    <t>[(15/30)/12)]*0,0078=0,000333</t>
  </si>
  <si>
    <t>Art. 131, Inciso III, e Art. 201, Inciso I; ambos da CLT, Art 18 ao 21 da Lei Federal 8.213/91; Art. 30 ao 32 do Decreto 3.048/99 e IN do Ministério do Trabalho 84/2010.</t>
  </si>
  <si>
    <t>06 - Outros</t>
  </si>
  <si>
    <t>Sub Total de E</t>
  </si>
  <si>
    <t>(0,0833+0,0138+0,000208+0,0027+0,00033+0)=0,100338</t>
  </si>
  <si>
    <t>07 - incidência de A sobre E</t>
  </si>
  <si>
    <t>0,3680*0,100338=0,03692</t>
  </si>
  <si>
    <t>TOTAL GRUPO E</t>
  </si>
  <si>
    <t>QUADRO RESUMO ENCARGOS SOCIAIS E TRABALHISTAS</t>
  </si>
  <si>
    <t>GRUPO D - Provisão para Rescisão</t>
  </si>
  <si>
    <t>TOTAL DOS ENCARGOS (A+B+C+D+E)</t>
  </si>
  <si>
    <t>As células em azul não poderão ter seus percentuais reduzidos, pois são estabelecidos por Leis, Decretos e normas específicas.</t>
  </si>
  <si>
    <t>A Licitante quando convocada para o envio de sua proposta final e planilha de custos e formação de preços deverá obrigatoriamente, encaminhar:
A) a prova do Fator Acidentário de Prevenção – FAP, por meio de consulta ao site do Ministério da Previdência Social.
B) a comprovação da alíquota RAT (Risco Ambiental do Trabalho) e o RAT ajustado, através de documento emitido de sítio eletrônico oficial.</t>
  </si>
  <si>
    <t>COMPOSIÇÃO DO BDI - BONIFICAÇÃO DE DESPESAS INDIRETAS - Incidência Cumulativa de PIS/COFINS</t>
  </si>
  <si>
    <t>DESCRIÇÃO</t>
  </si>
  <si>
    <t>ALIQUOTA</t>
  </si>
  <si>
    <t>(AC) Administração Central</t>
  </si>
  <si>
    <t>(SG) Seguro e Garantia</t>
  </si>
  <si>
    <t>(DF) Despesas Financeiras</t>
  </si>
  <si>
    <t>( R ) RISCO</t>
  </si>
  <si>
    <t>(L) Lucro</t>
  </si>
  <si>
    <t>(T1) PIS</t>
  </si>
  <si>
    <t>(T2) COFINS</t>
  </si>
  <si>
    <t>(T3) ISS</t>
  </si>
  <si>
    <t>(T) T1+T2+T3</t>
  </si>
  <si>
    <t>BDI - ADOTADO</t>
  </si>
  <si>
    <t>CÁLCULO DO BDI</t>
  </si>
  <si>
    <t>BDI={[(1+(AC+SG+R))*(1+DF)*(1+L)]/(1-T)}-1</t>
  </si>
  <si>
    <t>ACÓRDÃO Nº 2622/2013 - TCU</t>
  </si>
  <si>
    <t>Contratação de empresa especializada em serviços de monitor de creche - CBO 3341</t>
  </si>
  <si>
    <t>MONITOR DE CRECHE</t>
  </si>
  <si>
    <t>1.1.1 –MONITOR ALUNOS DE CRECHE</t>
  </si>
  <si>
    <t>1.2 - BONIFICAÇÃO DE DESPESAS INDIRETAS (BDI)</t>
  </si>
  <si>
    <t>2 - Bonificação de Despesas Indiretas (BDI)</t>
  </si>
  <si>
    <t>01 – MONITOR DE CRECHE - CBO 3341</t>
  </si>
  <si>
    <t xml:space="preserve"> RS000041/2026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</si>
</sst>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 R$ &quot;* #,##0.00\ ;&quot;-R$ &quot;* #,##0.00\ ;&quot; R$ &quot;* \-#\ ;@\ "/>
    <numFmt numFmtId="165" formatCode="&quot;R$ &quot;#,##0.00"/>
    <numFmt numFmtId="166" formatCode="&quot;R$ &quot;#,##0.00;[Red]&quot;-R$ &quot;#,##0.00"/>
    <numFmt numFmtId="167" formatCode="* #,##0.00\ ;\-* #,##0.00\ ;* \-#\ ;@\ "/>
    <numFmt numFmtId="169" formatCode="&quot;R$&quot;#,##0.00"/>
    <numFmt numFmtId="170" formatCode="#,##0\ ;\-#,##0\ "/>
    <numFmt numFmtId="171" formatCode="0.0000"/>
    <numFmt numFmtId="172" formatCode="0.000"/>
    <numFmt numFmtId="173" formatCode="0.000000"/>
  </numFmts>
  <fonts count="27"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u/>
      <sz val="11"/>
      <color indexed="12"/>
      <name val="Calibri"/>
      <family val="2"/>
    </font>
    <font>
      <sz val="11"/>
      <color indexed="60"/>
      <name val="Calibri"/>
      <family val="2"/>
    </font>
    <font>
      <sz val="11"/>
      <color indexed="63"/>
      <name val="Calibri"/>
      <family val="2"/>
    </font>
    <font>
      <i/>
      <sz val="11"/>
      <color indexed="23"/>
      <name val="Calibri"/>
      <family val="2"/>
    </font>
    <font>
      <b/>
      <i/>
      <u/>
      <sz val="11"/>
      <color indexed="8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Calibri"/>
      <family val="2"/>
    </font>
    <font>
      <b/>
      <sz val="18"/>
      <color indexed="8"/>
      <name val="Calibri"/>
      <family val="2"/>
    </font>
    <font>
      <b/>
      <sz val="13"/>
      <color indexed="62"/>
      <name val="Calibri"/>
      <family val="2"/>
    </font>
    <font>
      <b/>
      <sz val="12"/>
      <color indexed="8"/>
      <name val="Calibri"/>
      <family val="2"/>
    </font>
    <font>
      <b/>
      <sz val="24"/>
      <color indexed="8"/>
      <name val="Calibri"/>
      <family val="2"/>
    </font>
    <font>
      <b/>
      <sz val="18"/>
      <color indexed="62"/>
      <name val="Cambria"/>
      <family val="1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u/>
      <sz val="9"/>
      <color indexed="8"/>
      <name val="Calibri"/>
      <family val="2"/>
    </font>
    <font>
      <sz val="10"/>
      <color indexed="8"/>
      <name val="Arial"/>
      <family val="2"/>
    </font>
    <font>
      <b/>
      <i/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1"/>
    </font>
    <font>
      <b/>
      <sz val="14"/>
      <color indexed="8"/>
      <name val="Calibri"/>
      <family val="2"/>
    </font>
    <font>
      <sz val="11"/>
      <color indexed="8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5"/>
        <bgColor indexed="35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9">
    <xf numFmtId="0" fontId="0" fillId="0" borderId="0"/>
    <xf numFmtId="0" fontId="1" fillId="0" borderId="0"/>
    <xf numFmtId="0" fontId="2" fillId="2" borderId="0"/>
    <xf numFmtId="0" fontId="2" fillId="2" borderId="0"/>
    <xf numFmtId="0" fontId="3" fillId="3" borderId="0"/>
    <xf numFmtId="0" fontId="3" fillId="4" borderId="0"/>
    <xf numFmtId="0" fontId="4" fillId="5" borderId="0"/>
    <xf numFmtId="0" fontId="4" fillId="0" borderId="0"/>
    <xf numFmtId="0" fontId="3" fillId="6" borderId="0"/>
    <xf numFmtId="167" fontId="20" fillId="0" borderId="0"/>
    <xf numFmtId="164" fontId="26" fillId="0" borderId="0"/>
    <xf numFmtId="9" fontId="20" fillId="0" borderId="0"/>
    <xf numFmtId="0" fontId="5" fillId="0" borderId="0"/>
    <xf numFmtId="0" fontId="6" fillId="7" borderId="0"/>
    <xf numFmtId="0" fontId="6" fillId="8" borderId="0"/>
    <xf numFmtId="0" fontId="26" fillId="8" borderId="2"/>
    <xf numFmtId="0" fontId="7" fillId="8" borderId="1"/>
    <xf numFmtId="0" fontId="8" fillId="0" borderId="0"/>
    <xf numFmtId="0" fontId="9" fillId="0" borderId="0"/>
    <xf numFmtId="0" fontId="10" fillId="9" borderId="0"/>
    <xf numFmtId="0" fontId="1" fillId="10" borderId="0"/>
    <xf numFmtId="0" fontId="26" fillId="0" borderId="0"/>
    <xf numFmtId="0" fontId="26" fillId="0" borderId="0"/>
    <xf numFmtId="0" fontId="11" fillId="0" borderId="3"/>
    <xf numFmtId="0" fontId="12" fillId="0" borderId="0"/>
    <xf numFmtId="0" fontId="13" fillId="0" borderId="4"/>
    <xf numFmtId="0" fontId="14" fillId="0" borderId="0"/>
    <xf numFmtId="0" fontId="15" fillId="0" borderId="0"/>
    <xf numFmtId="0" fontId="16" fillId="0" borderId="0"/>
  </cellStyleXfs>
  <cellXfs count="166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164" fontId="17" fillId="0" borderId="0" xfId="10" applyFont="1" applyFill="1" applyBorder="1" applyAlignment="1" applyProtection="1">
      <alignment horizontal="center"/>
    </xf>
    <xf numFmtId="0" fontId="17" fillId="11" borderId="0" xfId="0" applyFont="1" applyFill="1"/>
    <xf numFmtId="0" fontId="19" fillId="0" borderId="5" xfId="0" applyFont="1" applyBorder="1"/>
    <xf numFmtId="0" fontId="17" fillId="0" borderId="5" xfId="0" applyFont="1" applyBorder="1" applyAlignment="1">
      <alignment horizontal="center"/>
    </xf>
    <xf numFmtId="0" fontId="17" fillId="0" borderId="5" xfId="0" applyFont="1" applyBorder="1"/>
    <xf numFmtId="164" fontId="17" fillId="0" borderId="5" xfId="10" applyFont="1" applyFill="1" applyBorder="1" applyAlignment="1" applyProtection="1">
      <alignment horizontal="center"/>
    </xf>
    <xf numFmtId="0" fontId="18" fillId="12" borderId="6" xfId="0" applyFont="1" applyFill="1" applyBorder="1"/>
    <xf numFmtId="0" fontId="17" fillId="5" borderId="6" xfId="0" applyFont="1" applyFill="1" applyBorder="1" applyAlignment="1">
      <alignment horizontal="center"/>
    </xf>
    <xf numFmtId="0" fontId="17" fillId="5" borderId="6" xfId="0" applyFont="1" applyFill="1" applyBorder="1"/>
    <xf numFmtId="164" fontId="17" fillId="5" borderId="6" xfId="10" applyFont="1" applyFill="1" applyBorder="1" applyAlignment="1" applyProtection="1">
      <alignment horizontal="center"/>
    </xf>
    <xf numFmtId="0" fontId="17" fillId="5" borderId="0" xfId="0" applyFont="1" applyFill="1"/>
    <xf numFmtId="0" fontId="18" fillId="0" borderId="7" xfId="0" applyFont="1" applyBorder="1"/>
    <xf numFmtId="0" fontId="17" fillId="0" borderId="7" xfId="0" applyFont="1" applyBorder="1" applyAlignment="1">
      <alignment horizontal="center"/>
    </xf>
    <xf numFmtId="0" fontId="17" fillId="0" borderId="7" xfId="0" applyFont="1" applyBorder="1"/>
    <xf numFmtId="164" fontId="17" fillId="0" borderId="7" xfId="10" applyFont="1" applyFill="1" applyBorder="1" applyAlignment="1" applyProtection="1">
      <alignment horizontal="center"/>
    </xf>
    <xf numFmtId="0" fontId="18" fillId="0" borderId="6" xfId="0" applyFont="1" applyBorder="1" applyAlignment="1">
      <alignment horizontal="center"/>
    </xf>
    <xf numFmtId="164" fontId="18" fillId="0" borderId="6" xfId="10" applyFont="1" applyFill="1" applyBorder="1" applyAlignment="1" applyProtection="1">
      <alignment horizontal="center"/>
    </xf>
    <xf numFmtId="0" fontId="17" fillId="0" borderId="6" xfId="0" applyFont="1" applyBorder="1"/>
    <xf numFmtId="0" fontId="17" fillId="0" borderId="6" xfId="0" applyFont="1" applyBorder="1" applyAlignment="1">
      <alignment horizontal="center"/>
    </xf>
    <xf numFmtId="164" fontId="17" fillId="0" borderId="6" xfId="10" applyFont="1" applyFill="1" applyBorder="1" applyAlignment="1" applyProtection="1">
      <alignment horizontal="center"/>
    </xf>
    <xf numFmtId="1" fontId="17" fillId="12" borderId="6" xfId="0" applyNumberFormat="1" applyFont="1" applyFill="1" applyBorder="1" applyAlignment="1">
      <alignment horizontal="center" vertical="center"/>
    </xf>
    <xf numFmtId="165" fontId="17" fillId="0" borderId="6" xfId="10" applyNumberFormat="1" applyFont="1" applyFill="1" applyBorder="1" applyAlignment="1" applyProtection="1">
      <alignment horizontal="center"/>
    </xf>
    <xf numFmtId="165" fontId="18" fillId="12" borderId="6" xfId="10" applyNumberFormat="1" applyFont="1" applyFill="1" applyBorder="1" applyAlignment="1" applyProtection="1">
      <alignment horizontal="center"/>
    </xf>
    <xf numFmtId="165" fontId="17" fillId="0" borderId="6" xfId="0" applyNumberFormat="1" applyFont="1" applyBorder="1" applyAlignment="1">
      <alignment horizontal="center"/>
    </xf>
    <xf numFmtId="9" fontId="18" fillId="12" borderId="6" xfId="0" applyNumberFormat="1" applyFont="1" applyFill="1" applyBorder="1" applyAlignment="1">
      <alignment horizontal="center"/>
    </xf>
    <xf numFmtId="10" fontId="18" fillId="12" borderId="6" xfId="0" applyNumberFormat="1" applyFont="1" applyFill="1" applyBorder="1" applyAlignment="1">
      <alignment horizontal="center"/>
    </xf>
    <xf numFmtId="0" fontId="18" fillId="12" borderId="6" xfId="0" applyFont="1" applyFill="1" applyBorder="1" applyAlignment="1">
      <alignment horizontal="center"/>
    </xf>
    <xf numFmtId="165" fontId="18" fillId="12" borderId="6" xfId="0" applyNumberFormat="1" applyFont="1" applyFill="1" applyBorder="1" applyAlignment="1">
      <alignment horizontal="center"/>
    </xf>
    <xf numFmtId="0" fontId="17" fillId="0" borderId="8" xfId="0" applyFont="1" applyBorder="1"/>
    <xf numFmtId="0" fontId="17" fillId="0" borderId="8" xfId="0" applyFont="1" applyBorder="1" applyAlignment="1">
      <alignment horizontal="center"/>
    </xf>
    <xf numFmtId="164" fontId="17" fillId="0" borderId="8" xfId="10" applyFont="1" applyFill="1" applyBorder="1" applyAlignment="1" applyProtection="1">
      <alignment horizontal="center"/>
    </xf>
    <xf numFmtId="0" fontId="18" fillId="5" borderId="7" xfId="0" applyFont="1" applyFill="1" applyBorder="1"/>
    <xf numFmtId="0" fontId="18" fillId="5" borderId="7" xfId="0" applyFont="1" applyFill="1" applyBorder="1" applyAlignment="1">
      <alignment horizontal="center"/>
    </xf>
    <xf numFmtId="0" fontId="18" fillId="0" borderId="6" xfId="0" applyFont="1" applyBorder="1"/>
    <xf numFmtId="166" fontId="18" fillId="12" borderId="6" xfId="0" applyNumberFormat="1" applyFont="1" applyFill="1" applyBorder="1" applyAlignment="1">
      <alignment horizontal="center"/>
    </xf>
    <xf numFmtId="166" fontId="18" fillId="0" borderId="6" xfId="0" applyNumberFormat="1" applyFont="1" applyBorder="1" applyAlignment="1">
      <alignment horizontal="center"/>
    </xf>
    <xf numFmtId="0" fontId="17" fillId="11" borderId="6" xfId="0" applyNumberFormat="1" applyFont="1" applyFill="1" applyBorder="1" applyAlignment="1">
      <alignment horizontal="center"/>
    </xf>
    <xf numFmtId="0" fontId="18" fillId="5" borderId="6" xfId="0" applyFont="1" applyFill="1" applyBorder="1"/>
    <xf numFmtId="0" fontId="18" fillId="5" borderId="6" xfId="0" applyFont="1" applyFill="1" applyBorder="1" applyAlignment="1">
      <alignment horizontal="center"/>
    </xf>
    <xf numFmtId="0" fontId="17" fillId="11" borderId="6" xfId="0" applyNumberFormat="1" applyFont="1" applyFill="1" applyBorder="1" applyAlignment="1">
      <alignment vertical="center"/>
    </xf>
    <xf numFmtId="165" fontId="17" fillId="11" borderId="6" xfId="10" applyNumberFormat="1" applyFont="1" applyFill="1" applyBorder="1" applyAlignment="1" applyProtection="1">
      <alignment horizontal="center"/>
    </xf>
    <xf numFmtId="0" fontId="17" fillId="11" borderId="6" xfId="0" applyFont="1" applyFill="1" applyBorder="1"/>
    <xf numFmtId="164" fontId="17" fillId="11" borderId="6" xfId="10" applyFont="1" applyFill="1" applyBorder="1" applyAlignment="1" applyProtection="1">
      <alignment horizontal="center"/>
    </xf>
    <xf numFmtId="164" fontId="17" fillId="11" borderId="6" xfId="10" applyFont="1" applyFill="1" applyBorder="1" applyAlignment="1" applyProtection="1"/>
    <xf numFmtId="2" fontId="17" fillId="11" borderId="6" xfId="9" applyNumberFormat="1" applyFont="1" applyFill="1" applyBorder="1" applyAlignment="1" applyProtection="1">
      <alignment horizontal="center"/>
    </xf>
    <xf numFmtId="165" fontId="17" fillId="11" borderId="6" xfId="9" applyNumberFormat="1" applyFont="1" applyFill="1" applyBorder="1" applyAlignment="1" applyProtection="1">
      <alignment horizontal="center" vertical="center"/>
    </xf>
    <xf numFmtId="165" fontId="18" fillId="11" borderId="6" xfId="9" applyNumberFormat="1" applyFont="1" applyFill="1" applyBorder="1" applyAlignment="1" applyProtection="1">
      <alignment horizontal="center" vertical="center"/>
    </xf>
    <xf numFmtId="0" fontId="18" fillId="11" borderId="6" xfId="0" applyFont="1" applyFill="1" applyBorder="1" applyAlignment="1">
      <alignment vertical="center"/>
    </xf>
    <xf numFmtId="167" fontId="18" fillId="11" borderId="6" xfId="9" applyFont="1" applyFill="1" applyBorder="1" applyAlignment="1" applyProtection="1">
      <alignment horizontal="center" vertical="center"/>
    </xf>
    <xf numFmtId="0" fontId="18" fillId="11" borderId="6" xfId="0" applyFont="1" applyFill="1" applyBorder="1"/>
    <xf numFmtId="0" fontId="18" fillId="11" borderId="6" xfId="0" applyFont="1" applyFill="1" applyBorder="1" applyAlignment="1">
      <alignment horizontal="center"/>
    </xf>
    <xf numFmtId="164" fontId="18" fillId="11" borderId="6" xfId="10" applyFont="1" applyFill="1" applyBorder="1" applyAlignment="1" applyProtection="1">
      <alignment horizontal="center"/>
    </xf>
    <xf numFmtId="165" fontId="17" fillId="11" borderId="6" xfId="10" applyNumberFormat="1" applyFont="1" applyFill="1" applyBorder="1" applyProtection="1"/>
    <xf numFmtId="10" fontId="21" fillId="11" borderId="6" xfId="11" applyNumberFormat="1" applyFont="1" applyFill="1" applyBorder="1" applyAlignment="1" applyProtection="1">
      <alignment horizontal="center"/>
    </xf>
    <xf numFmtId="165" fontId="17" fillId="11" borderId="7" xfId="10" applyNumberFormat="1" applyFont="1" applyFill="1" applyBorder="1" applyProtection="1"/>
    <xf numFmtId="0" fontId="18" fillId="11" borderId="9" xfId="0" applyFont="1" applyFill="1" applyBorder="1"/>
    <xf numFmtId="0" fontId="18" fillId="11" borderId="10" xfId="0" applyFont="1" applyFill="1" applyBorder="1"/>
    <xf numFmtId="0" fontId="17" fillId="11" borderId="5" xfId="0" applyFont="1" applyFill="1" applyBorder="1"/>
    <xf numFmtId="164" fontId="18" fillId="11" borderId="7" xfId="10" applyFont="1" applyFill="1" applyBorder="1" applyAlignment="1" applyProtection="1">
      <alignment horizontal="center"/>
    </xf>
    <xf numFmtId="0" fontId="18" fillId="11" borderId="9" xfId="0" applyNumberFormat="1" applyFont="1" applyFill="1" applyBorder="1" applyAlignment="1">
      <alignment horizontal="center"/>
    </xf>
    <xf numFmtId="164" fontId="17" fillId="11" borderId="10" xfId="10" applyFont="1" applyFill="1" applyBorder="1" applyAlignment="1" applyProtection="1">
      <alignment horizontal="center"/>
    </xf>
    <xf numFmtId="0" fontId="22" fillId="0" borderId="0" xfId="0" applyFont="1" applyAlignment="1">
      <alignment horizontal="left"/>
    </xf>
    <xf numFmtId="164" fontId="22" fillId="0" borderId="0" xfId="10" applyFont="1" applyFill="1" applyBorder="1" applyProtection="1"/>
    <xf numFmtId="9" fontId="20" fillId="0" borderId="0" xfId="11" applyFont="1" applyFill="1" applyBorder="1" applyAlignment="1" applyProtection="1">
      <alignment horizontal="center"/>
    </xf>
    <xf numFmtId="0" fontId="22" fillId="0" borderId="0" xfId="0" applyFont="1"/>
    <xf numFmtId="0" fontId="22" fillId="0" borderId="6" xfId="0" applyFont="1" applyBorder="1" applyAlignment="1">
      <alignment horizontal="left"/>
    </xf>
    <xf numFmtId="164" fontId="22" fillId="0" borderId="6" xfId="10" applyFont="1" applyFill="1" applyBorder="1" applyProtection="1"/>
    <xf numFmtId="9" fontId="20" fillId="0" borderId="6" xfId="11" applyFont="1" applyFill="1" applyBorder="1" applyAlignment="1" applyProtection="1">
      <alignment horizontal="center"/>
    </xf>
    <xf numFmtId="0" fontId="22" fillId="0" borderId="6" xfId="0" applyFont="1" applyBorder="1"/>
    <xf numFmtId="0" fontId="23" fillId="0" borderId="6" xfId="0" applyFont="1" applyBorder="1" applyAlignment="1">
      <alignment horizontal="left"/>
    </xf>
    <xf numFmtId="0" fontId="23" fillId="11" borderId="6" xfId="0" applyFont="1" applyFill="1" applyBorder="1" applyAlignment="1">
      <alignment horizontal="center"/>
    </xf>
    <xf numFmtId="164" fontId="23" fillId="11" borderId="6" xfId="10" applyFont="1" applyFill="1" applyBorder="1" applyAlignment="1" applyProtection="1">
      <alignment horizontal="center"/>
    </xf>
    <xf numFmtId="9" fontId="24" fillId="11" borderId="6" xfId="11" applyFont="1" applyFill="1" applyBorder="1" applyAlignment="1" applyProtection="1">
      <alignment horizontal="center"/>
    </xf>
    <xf numFmtId="0" fontId="22" fillId="11" borderId="0" xfId="0" applyFont="1" applyFill="1" applyBorder="1"/>
    <xf numFmtId="0" fontId="23" fillId="11" borderId="7" xfId="0" applyFont="1" applyFill="1" applyBorder="1" applyAlignment="1">
      <alignment horizontal="left"/>
    </xf>
    <xf numFmtId="164" fontId="22" fillId="11" borderId="7" xfId="10" applyFont="1" applyFill="1" applyBorder="1" applyProtection="1"/>
    <xf numFmtId="9" fontId="20" fillId="11" borderId="7" xfId="11" applyFont="1" applyFill="1" applyBorder="1" applyAlignment="1" applyProtection="1">
      <alignment horizontal="center"/>
    </xf>
    <xf numFmtId="0" fontId="22" fillId="11" borderId="7" xfId="0" applyFont="1" applyFill="1" applyBorder="1"/>
    <xf numFmtId="0" fontId="23" fillId="11" borderId="6" xfId="0" applyFont="1" applyFill="1" applyBorder="1" applyAlignment="1">
      <alignment horizontal="left"/>
    </xf>
    <xf numFmtId="169" fontId="22" fillId="11" borderId="6" xfId="10" applyNumberFormat="1" applyFont="1" applyFill="1" applyBorder="1" applyAlignment="1" applyProtection="1">
      <alignment horizontal="center"/>
    </xf>
    <xf numFmtId="9" fontId="20" fillId="11" borderId="9" xfId="11" applyFont="1" applyFill="1" applyBorder="1" applyAlignment="1" applyProtection="1">
      <alignment horizontal="center"/>
    </xf>
    <xf numFmtId="0" fontId="0" fillId="0" borderId="6" xfId="0" applyFont="1" applyBorder="1"/>
    <xf numFmtId="14" fontId="22" fillId="11" borderId="10" xfId="0" applyNumberFormat="1" applyFont="1" applyFill="1" applyBorder="1" applyAlignment="1">
      <alignment horizontal="center"/>
    </xf>
    <xf numFmtId="169" fontId="22" fillId="0" borderId="6" xfId="10" applyNumberFormat="1" applyFont="1" applyFill="1" applyBorder="1" applyAlignment="1" applyProtection="1">
      <alignment horizontal="center"/>
    </xf>
    <xf numFmtId="0" fontId="22" fillId="11" borderId="6" xfId="0" applyFont="1" applyFill="1" applyBorder="1" applyAlignment="1">
      <alignment horizontal="left"/>
    </xf>
    <xf numFmtId="0" fontId="22" fillId="0" borderId="6" xfId="0" applyFont="1" applyBorder="1" applyAlignment="1">
      <alignment horizontal="left" wrapText="1"/>
    </xf>
    <xf numFmtId="169" fontId="22" fillId="0" borderId="6" xfId="10" applyNumberFormat="1" applyFont="1" applyFill="1" applyBorder="1" applyAlignment="1" applyProtection="1">
      <alignment horizontal="center" vertical="center"/>
    </xf>
    <xf numFmtId="166" fontId="22" fillId="0" borderId="6" xfId="0" applyNumberFormat="1" applyFont="1" applyBorder="1" applyAlignment="1">
      <alignment horizontal="left"/>
    </xf>
    <xf numFmtId="165" fontId="22" fillId="0" borderId="6" xfId="10" applyNumberFormat="1" applyFont="1" applyFill="1" applyBorder="1" applyAlignment="1" applyProtection="1">
      <alignment horizontal="center"/>
    </xf>
    <xf numFmtId="170" fontId="23" fillId="0" borderId="6" xfId="9" applyNumberFormat="1" applyFont="1" applyFill="1" applyBorder="1" applyAlignment="1" applyProtection="1">
      <alignment horizontal="center" vertical="center"/>
    </xf>
    <xf numFmtId="170" fontId="22" fillId="0" borderId="6" xfId="9" applyNumberFormat="1" applyFont="1" applyFill="1" applyBorder="1" applyAlignment="1" applyProtection="1">
      <alignment horizontal="center" vertical="center"/>
    </xf>
    <xf numFmtId="1" fontId="20" fillId="0" borderId="6" xfId="11" applyNumberFormat="1" applyFont="1" applyFill="1" applyBorder="1" applyAlignment="1" applyProtection="1">
      <alignment horizontal="center" vertic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2" fillId="0" borderId="0" xfId="0" applyFont="1" applyFill="1"/>
    <xf numFmtId="0" fontId="22" fillId="0" borderId="6" xfId="0" applyFont="1" applyBorder="1" applyAlignment="1"/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/>
    <xf numFmtId="0" fontId="22" fillId="0" borderId="7" xfId="0" applyFont="1" applyBorder="1" applyAlignment="1">
      <alignment horizontal="center"/>
    </xf>
    <xf numFmtId="0" fontId="23" fillId="11" borderId="6" xfId="0" applyFont="1" applyFill="1" applyBorder="1" applyAlignment="1">
      <alignment wrapText="1"/>
    </xf>
    <xf numFmtId="0" fontId="23" fillId="11" borderId="10" xfId="0" applyFont="1" applyFill="1" applyBorder="1" applyAlignment="1">
      <alignment horizontal="center"/>
    </xf>
    <xf numFmtId="0" fontId="23" fillId="11" borderId="6" xfId="0" applyFont="1" applyFill="1" applyBorder="1" applyAlignment="1">
      <alignment horizontal="center" wrapText="1"/>
    </xf>
    <xf numFmtId="0" fontId="22" fillId="0" borderId="5" xfId="0" applyFont="1" applyBorder="1" applyAlignment="1"/>
    <xf numFmtId="0" fontId="22" fillId="0" borderId="5" xfId="0" applyFont="1" applyBorder="1" applyAlignment="1">
      <alignment horizontal="center"/>
    </xf>
    <xf numFmtId="0" fontId="22" fillId="13" borderId="6" xfId="0" applyFont="1" applyFill="1" applyBorder="1" applyAlignment="1">
      <alignment wrapText="1"/>
    </xf>
    <xf numFmtId="171" fontId="22" fillId="13" borderId="6" xfId="9" applyNumberFormat="1" applyFont="1" applyFill="1" applyBorder="1" applyAlignment="1" applyProtection="1">
      <alignment horizontal="center"/>
    </xf>
    <xf numFmtId="0" fontId="22" fillId="0" borderId="6" xfId="0" applyFont="1" applyBorder="1" applyAlignment="1">
      <alignment wrapText="1"/>
    </xf>
    <xf numFmtId="171" fontId="22" fillId="12" borderId="6" xfId="9" applyNumberFormat="1" applyFont="1" applyFill="1" applyBorder="1" applyAlignment="1" applyProtection="1">
      <alignment horizontal="center"/>
    </xf>
    <xf numFmtId="0" fontId="22" fillId="12" borderId="6" xfId="0" applyFont="1" applyFill="1" applyBorder="1" applyAlignment="1">
      <alignment wrapText="1"/>
    </xf>
    <xf numFmtId="0" fontId="22" fillId="12" borderId="6" xfId="0" applyFont="1" applyFill="1" applyBorder="1" applyAlignment="1">
      <alignment horizontal="center"/>
    </xf>
    <xf numFmtId="0" fontId="23" fillId="0" borderId="9" xfId="0" applyFont="1" applyBorder="1" applyAlignment="1">
      <alignment wrapText="1"/>
    </xf>
    <xf numFmtId="171" fontId="23" fillId="12" borderId="6" xfId="0" applyNumberFormat="1" applyFont="1" applyFill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11" borderId="6" xfId="0" applyFont="1" applyFill="1" applyBorder="1" applyAlignment="1"/>
    <xf numFmtId="171" fontId="22" fillId="13" borderId="6" xfId="0" applyNumberFormat="1" applyFont="1" applyFill="1" applyBorder="1" applyAlignment="1">
      <alignment horizontal="center"/>
    </xf>
    <xf numFmtId="0" fontId="22" fillId="13" borderId="8" xfId="0" applyFont="1" applyFill="1" applyBorder="1" applyAlignment="1">
      <alignment wrapText="1"/>
    </xf>
    <xf numFmtId="171" fontId="22" fillId="13" borderId="0" xfId="0" applyNumberFormat="1" applyFont="1" applyFill="1" applyAlignment="1">
      <alignment horizontal="center"/>
    </xf>
    <xf numFmtId="171" fontId="22" fillId="12" borderId="6" xfId="0" applyNumberFormat="1" applyFont="1" applyFill="1" applyBorder="1" applyAlignment="1">
      <alignment horizontal="center"/>
    </xf>
    <xf numFmtId="172" fontId="23" fillId="12" borderId="6" xfId="0" applyNumberFormat="1" applyFont="1" applyFill="1" applyBorder="1" applyAlignment="1">
      <alignment horizontal="center"/>
    </xf>
    <xf numFmtId="0" fontId="23" fillId="5" borderId="9" xfId="0" applyFont="1" applyFill="1" applyBorder="1" applyAlignment="1">
      <alignment wrapText="1"/>
    </xf>
    <xf numFmtId="0" fontId="23" fillId="5" borderId="6" xfId="0" applyFont="1" applyFill="1" applyBorder="1" applyAlignment="1">
      <alignment horizontal="center"/>
    </xf>
    <xf numFmtId="0" fontId="22" fillId="5" borderId="10" xfId="0" applyFont="1" applyFill="1" applyBorder="1" applyAlignment="1"/>
    <xf numFmtId="0" fontId="23" fillId="0" borderId="6" xfId="0" applyFont="1" applyBorder="1" applyAlignment="1">
      <alignment wrapText="1"/>
    </xf>
    <xf numFmtId="171" fontId="23" fillId="0" borderId="6" xfId="0" applyNumberFormat="1" applyFont="1" applyBorder="1" applyAlignment="1">
      <alignment horizontal="center"/>
    </xf>
    <xf numFmtId="0" fontId="23" fillId="11" borderId="7" xfId="0" applyFont="1" applyFill="1" applyBorder="1" applyAlignment="1"/>
    <xf numFmtId="172" fontId="23" fillId="11" borderId="8" xfId="0" applyNumberFormat="1" applyFont="1" applyFill="1" applyBorder="1" applyAlignment="1">
      <alignment horizontal="center"/>
    </xf>
    <xf numFmtId="0" fontId="22" fillId="11" borderId="7" xfId="0" applyFont="1" applyFill="1" applyBorder="1" applyAlignment="1">
      <alignment horizontal="center"/>
    </xf>
    <xf numFmtId="0" fontId="22" fillId="11" borderId="7" xfId="0" applyFont="1" applyFill="1" applyBorder="1" applyAlignment="1"/>
    <xf numFmtId="0" fontId="22" fillId="0" borderId="0" xfId="0" applyFont="1" applyFill="1" applyBorder="1"/>
    <xf numFmtId="0" fontId="23" fillId="11" borderId="9" xfId="0" applyFont="1" applyFill="1" applyBorder="1" applyAlignment="1">
      <alignment wrapText="1"/>
    </xf>
    <xf numFmtId="171" fontId="22" fillId="12" borderId="0" xfId="9" applyNumberFormat="1" applyFont="1" applyFill="1" applyBorder="1" applyAlignment="1" applyProtection="1">
      <alignment horizontal="center"/>
    </xf>
    <xf numFmtId="172" fontId="23" fillId="0" borderId="7" xfId="0" applyNumberFormat="1" applyFont="1" applyBorder="1" applyAlignment="1">
      <alignment horizontal="center"/>
    </xf>
    <xf numFmtId="0" fontId="22" fillId="11" borderId="10" xfId="0" applyFont="1" applyFill="1" applyBorder="1" applyAlignment="1"/>
    <xf numFmtId="10" fontId="22" fillId="0" borderId="6" xfId="11" applyNumberFormat="1" applyFont="1" applyFill="1" applyBorder="1" applyAlignment="1" applyProtection="1">
      <alignment horizontal="center"/>
    </xf>
    <xf numFmtId="2" fontId="22" fillId="0" borderId="6" xfId="9" applyNumberFormat="1" applyFont="1" applyFill="1" applyBorder="1" applyAlignment="1" applyProtection="1">
      <alignment horizontal="center"/>
    </xf>
    <xf numFmtId="0" fontId="23" fillId="0" borderId="6" xfId="0" applyFont="1" applyFill="1" applyBorder="1" applyAlignment="1">
      <alignment horizontal="left" wrapText="1"/>
    </xf>
    <xf numFmtId="0" fontId="22" fillId="0" borderId="6" xfId="0" applyFont="1" applyFill="1" applyBorder="1" applyAlignment="1">
      <alignment wrapText="1"/>
    </xf>
    <xf numFmtId="0" fontId="22" fillId="0" borderId="8" xfId="0" applyFont="1" applyBorder="1" applyAlignment="1"/>
    <xf numFmtId="0" fontId="23" fillId="5" borderId="11" xfId="0" applyFont="1" applyFill="1" applyBorder="1" applyAlignment="1">
      <alignment wrapText="1"/>
    </xf>
    <xf numFmtId="0" fontId="23" fillId="5" borderId="7" xfId="0" applyFont="1" applyFill="1" applyBorder="1" applyAlignment="1">
      <alignment horizontal="center"/>
    </xf>
    <xf numFmtId="0" fontId="22" fillId="5" borderId="7" xfId="0" applyFont="1" applyFill="1" applyBorder="1" applyAlignment="1">
      <alignment horizontal="center"/>
    </xf>
    <xf numFmtId="171" fontId="22" fillId="0" borderId="6" xfId="0" applyNumberFormat="1" applyFont="1" applyBorder="1" applyAlignment="1">
      <alignment horizontal="center"/>
    </xf>
    <xf numFmtId="171" fontId="22" fillId="0" borderId="7" xfId="0" applyNumberFormat="1" applyFont="1" applyBorder="1" applyAlignment="1">
      <alignment horizontal="center"/>
    </xf>
    <xf numFmtId="0" fontId="22" fillId="0" borderId="12" xfId="0" applyFont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6" xfId="0" applyBorder="1" applyAlignment="1"/>
    <xf numFmtId="0" fontId="0" fillId="0" borderId="6" xfId="0" applyFont="1" applyBorder="1" applyAlignment="1">
      <alignment wrapText="1"/>
    </xf>
    <xf numFmtId="173" fontId="0" fillId="0" borderId="6" xfId="0" applyNumberFormat="1" applyBorder="1" applyAlignment="1">
      <alignment horizontal="center"/>
    </xf>
    <xf numFmtId="10" fontId="20" fillId="0" borderId="6" xfId="11" applyNumberFormat="1" applyFill="1" applyBorder="1" applyAlignment="1" applyProtection="1">
      <alignment horizontal="center"/>
    </xf>
    <xf numFmtId="173" fontId="0" fillId="0" borderId="6" xfId="0" applyNumberFormat="1" applyFont="1" applyBorder="1" applyAlignment="1">
      <alignment horizontal="center"/>
    </xf>
    <xf numFmtId="10" fontId="24" fillId="0" borderId="6" xfId="11" applyNumberFormat="1" applyFont="1" applyFill="1" applyBorder="1" applyAlignment="1" applyProtection="1">
      <alignment horizontal="center"/>
    </xf>
    <xf numFmtId="0" fontId="18" fillId="11" borderId="6" xfId="0" applyFont="1" applyFill="1" applyBorder="1" applyAlignment="1">
      <alignment horizontal="center" vertical="center" wrapText="1"/>
    </xf>
    <xf numFmtId="0" fontId="23" fillId="12" borderId="6" xfId="0" applyFont="1" applyFill="1" applyBorder="1" applyAlignment="1">
      <alignment horizontal="center"/>
    </xf>
    <xf numFmtId="0" fontId="25" fillId="12" borderId="6" xfId="0" applyFont="1" applyFill="1" applyBorder="1" applyAlignment="1">
      <alignment horizontal="center" vertical="center" wrapText="1"/>
    </xf>
    <xf numFmtId="0" fontId="0" fillId="12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0" fillId="12" borderId="6" xfId="0" applyFill="1" applyBorder="1"/>
  </cellXfs>
  <cellStyles count="29">
    <cellStyle name="Atenção 1" xfId="1" xr:uid="{5875E707-8911-4E71-B8E3-71CEA3F14F24}"/>
    <cellStyle name="Bom 1" xfId="2" xr:uid="{A774D8AF-8E40-4B1C-AD03-A64B82B93EB4}"/>
    <cellStyle name="Bom 2" xfId="3" xr:uid="{BDC1E53F-0354-4489-BE9E-282C2977E663}"/>
    <cellStyle name="Destaque 1 1" xfId="4" xr:uid="{D3974DE3-7D53-4854-9BF5-A3C25B786884}"/>
    <cellStyle name="Destaque 2 1" xfId="5" xr:uid="{FD026C20-284D-41E9-AD29-B51CDC3802DB}"/>
    <cellStyle name="Destaque 3 1" xfId="6" xr:uid="{F2C88D70-E2EF-4FE2-99AA-7D6EE4EB5E45}"/>
    <cellStyle name="Destaque 4" xfId="7" xr:uid="{3A59719F-589D-4E20-82E2-BCF8613486FF}"/>
    <cellStyle name="Erro 1" xfId="8" xr:uid="{5EEE9155-49FA-4D4E-AD8A-7E1A31AEDA96}"/>
    <cellStyle name="Excel_BuiltIn_Comma 1" xfId="9" xr:uid="{8EA76A0F-86F2-4C8B-8341-DFC83D6FB019}"/>
    <cellStyle name="Excel_BuiltIn_Currency 1" xfId="10" xr:uid="{B647F93E-96DD-419A-ACC3-63A386A4D5C3}"/>
    <cellStyle name="Excel_BuiltIn_Percent 1" xfId="11" xr:uid="{5A7B6CE2-895C-416F-ACA1-EEC1416E61FB}"/>
    <cellStyle name="Hiperlink 1" xfId="12" xr:uid="{7DDB8489-269C-4BA9-92B3-97204A5EBAF9}"/>
    <cellStyle name="Neutro 1" xfId="13" xr:uid="{F89ED69E-4067-468C-AB4F-E2D7FB46F266}"/>
    <cellStyle name="Neutro 2" xfId="14" xr:uid="{06C6DFB8-D7DB-4B7F-ACE4-38F8B293E55B}"/>
    <cellStyle name="Normal" xfId="0" builtinId="0"/>
    <cellStyle name="Nota 1" xfId="15" xr:uid="{FC9D0718-4C79-4E02-9AB8-B2AB60DB57F7}"/>
    <cellStyle name="Nota 2" xfId="16" xr:uid="{71F2A82A-708B-4D83-BEEE-37C967B9C2C8}"/>
    <cellStyle name="Nota de rodapé 1" xfId="17" xr:uid="{5ABA5734-74D1-485E-BA53-F63FF891140F}"/>
    <cellStyle name="Resultado 1" xfId="18" xr:uid="{FA5DC734-1989-443A-9815-347C816DBCFF}"/>
    <cellStyle name="Ruim 1" xfId="19" xr:uid="{F32EF811-261C-4871-8C59-E3C37AEB9D89}"/>
    <cellStyle name="Ruim 2" xfId="20" xr:uid="{26DE103B-79F9-4FD9-96FC-AC1E2968A5ED}"/>
    <cellStyle name="Status 1" xfId="21" xr:uid="{5DD443F9-35CF-42CE-B60C-1FC63741A96C}"/>
    <cellStyle name="Texto 1" xfId="22" xr:uid="{F1FAB46C-0BF0-4120-BA36-8DCD330F5505}"/>
    <cellStyle name="Título 1 1" xfId="23" xr:uid="{244EEB3C-B40A-4736-B48F-177E7EBC03E3}"/>
    <cellStyle name="Título 1 2" xfId="24" xr:uid="{F05B8FC9-2E34-4C18-871A-2D65241D42BD}"/>
    <cellStyle name="Título 2 1" xfId="25" xr:uid="{8B794F8F-72B4-48A1-A17F-8D83A2CDF850}"/>
    <cellStyle name="Título 2 2" xfId="26" xr:uid="{5FFCF823-3AE3-428A-A921-7956AE8F470A}"/>
    <cellStyle name="Título 3" xfId="27" builtinId="18" customBuiltin="1"/>
    <cellStyle name="Título 5" xfId="28" xr:uid="{02BC6007-D79E-47E1-A7B2-1818D69DCB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8CE3B-D3FC-441F-B14A-2119CB046EE8}">
  <dimension ref="A1:F65518"/>
  <sheetViews>
    <sheetView topLeftCell="A32" workbookViewId="0">
      <selection activeCell="B32" sqref="B32"/>
    </sheetView>
  </sheetViews>
  <sheetFormatPr defaultColWidth="9" defaultRowHeight="12" customHeight="1"/>
  <cols>
    <col min="1" max="1" width="41" style="1" customWidth="1"/>
    <col min="2" max="2" width="14" style="2" customWidth="1"/>
    <col min="3" max="3" width="13" style="1" customWidth="1"/>
    <col min="4" max="4" width="13.140625" style="3" customWidth="1"/>
    <col min="5" max="5" width="13" style="3" customWidth="1"/>
    <col min="6" max="6" width="14.28515625" style="2" customWidth="1"/>
    <col min="7" max="7" width="3.28515625" style="1" customWidth="1"/>
    <col min="8" max="8" width="7.28515625" style="1" customWidth="1"/>
    <col min="9" max="9" width="12.140625" style="1" customWidth="1"/>
    <col min="10" max="16384" width="9" style="1"/>
  </cols>
  <sheetData>
    <row r="1" spans="1:6" s="4" customFormat="1" ht="27" customHeight="1">
      <c r="A1" s="159" t="s">
        <v>160</v>
      </c>
      <c r="B1" s="159"/>
      <c r="C1" s="159"/>
      <c r="D1" s="159"/>
      <c r="E1" s="159"/>
      <c r="F1" s="159"/>
    </row>
    <row r="2" spans="1:6" ht="14.25" customHeight="1">
      <c r="A2" s="5" t="s">
        <v>0</v>
      </c>
      <c r="B2" s="6"/>
      <c r="C2" s="7"/>
      <c r="D2" s="8"/>
      <c r="E2" s="8"/>
      <c r="F2" s="6"/>
    </row>
    <row r="3" spans="1:6" s="13" customFormat="1" ht="12" customHeight="1">
      <c r="A3" s="9" t="s">
        <v>162</v>
      </c>
      <c r="B3" s="10"/>
      <c r="C3" s="11"/>
      <c r="D3" s="12"/>
      <c r="E3" s="12"/>
      <c r="F3" s="10"/>
    </row>
    <row r="4" spans="1:6" ht="12" customHeight="1">
      <c r="A4" s="14"/>
      <c r="B4" s="15"/>
      <c r="C4" s="16"/>
      <c r="D4" s="17"/>
      <c r="E4" s="17"/>
      <c r="F4" s="15"/>
    </row>
    <row r="5" spans="1:6" ht="12" customHeight="1">
      <c r="A5" s="18" t="s">
        <v>1</v>
      </c>
      <c r="B5" s="18" t="s">
        <v>2</v>
      </c>
      <c r="C5" s="18" t="s">
        <v>3</v>
      </c>
      <c r="D5" s="19" t="s">
        <v>4</v>
      </c>
      <c r="E5" s="19" t="s">
        <v>5</v>
      </c>
      <c r="F5" s="18" t="s">
        <v>6</v>
      </c>
    </row>
    <row r="6" spans="1:6" ht="12" customHeight="1">
      <c r="A6" s="20"/>
      <c r="B6" s="21"/>
      <c r="C6" s="20"/>
      <c r="D6" s="22"/>
      <c r="E6" s="22"/>
      <c r="F6" s="21"/>
    </row>
    <row r="7" spans="1:6" ht="12" customHeight="1">
      <c r="A7" s="20" t="s">
        <v>7</v>
      </c>
      <c r="B7" s="21" t="s">
        <v>8</v>
      </c>
      <c r="C7" s="23">
        <v>1</v>
      </c>
      <c r="D7" s="24">
        <v>1875.95</v>
      </c>
      <c r="E7" s="25">
        <f>D7*C7</f>
        <v>1875.95</v>
      </c>
      <c r="F7" s="26"/>
    </row>
    <row r="8" spans="1:6" ht="12" customHeight="1">
      <c r="A8" s="20"/>
      <c r="B8" s="21"/>
      <c r="C8" s="20"/>
      <c r="D8" s="24"/>
      <c r="E8" s="24"/>
      <c r="F8" s="26"/>
    </row>
    <row r="9" spans="1:6" ht="12" customHeight="1">
      <c r="A9" s="20" t="s">
        <v>9</v>
      </c>
      <c r="B9" s="21"/>
      <c r="C9" s="27">
        <v>0.2</v>
      </c>
      <c r="D9" s="24">
        <f>E7</f>
        <v>1875.95</v>
      </c>
      <c r="E9" s="24">
        <f>D9*C9</f>
        <v>375.19000000000005</v>
      </c>
      <c r="F9" s="26"/>
    </row>
    <row r="10" spans="1:6" ht="12" customHeight="1">
      <c r="A10" s="20" t="s">
        <v>10</v>
      </c>
      <c r="B10" s="21"/>
      <c r="C10" s="20"/>
      <c r="D10" s="24"/>
      <c r="E10" s="24">
        <f>E9+E8+E7</f>
        <v>2251.1400000000003</v>
      </c>
      <c r="F10" s="26"/>
    </row>
    <row r="11" spans="1:6" ht="12" customHeight="1">
      <c r="A11" s="20" t="s">
        <v>11</v>
      </c>
      <c r="B11" s="21"/>
      <c r="C11" s="28">
        <f>('1.2 Encargos'!B69)/100</f>
        <v>0.7628009200000001</v>
      </c>
      <c r="D11" s="24">
        <f>E10</f>
        <v>2251.1400000000003</v>
      </c>
      <c r="E11" s="24">
        <f>D11*C11</f>
        <v>1717.1716630488004</v>
      </c>
      <c r="F11" s="26"/>
    </row>
    <row r="12" spans="1:6" ht="12" customHeight="1">
      <c r="A12" s="20" t="s">
        <v>12</v>
      </c>
      <c r="B12" s="21"/>
      <c r="C12" s="20"/>
      <c r="D12" s="24"/>
      <c r="E12" s="24">
        <f>E11+E10</f>
        <v>3968.3116630488007</v>
      </c>
      <c r="F12" s="26"/>
    </row>
    <row r="13" spans="1:6" ht="12" customHeight="1">
      <c r="A13" s="20" t="s">
        <v>13</v>
      </c>
      <c r="B13" s="21" t="s">
        <v>14</v>
      </c>
      <c r="C13" s="29">
        <v>100</v>
      </c>
      <c r="D13" s="24">
        <f>E12</f>
        <v>3968.3116630488007</v>
      </c>
      <c r="E13" s="24">
        <f>D13*C13</f>
        <v>396831.16630488005</v>
      </c>
      <c r="F13" s="26"/>
    </row>
    <row r="14" spans="1:6" ht="12" customHeight="1">
      <c r="A14" s="20" t="s">
        <v>15</v>
      </c>
      <c r="B14" s="21" t="s">
        <v>8</v>
      </c>
      <c r="C14" s="29">
        <v>100</v>
      </c>
      <c r="D14" s="24">
        <f>'1.1 Salários'!B19</f>
        <v>24.1</v>
      </c>
      <c r="E14" s="24">
        <f>D14*C14</f>
        <v>2410</v>
      </c>
      <c r="F14" s="26"/>
    </row>
    <row r="15" spans="1:6" ht="12" customHeight="1">
      <c r="A15" s="20" t="s">
        <v>16</v>
      </c>
      <c r="B15" s="21"/>
      <c r="C15" s="20"/>
      <c r="D15" s="24"/>
      <c r="E15" s="24"/>
      <c r="F15" s="30">
        <f>E13+E14</f>
        <v>399241.16630488005</v>
      </c>
    </row>
    <row r="16" spans="1:6" ht="12" customHeight="1">
      <c r="A16" s="31"/>
      <c r="B16" s="32"/>
      <c r="C16" s="31"/>
      <c r="D16" s="33"/>
      <c r="E16" s="33"/>
      <c r="F16" s="32"/>
    </row>
    <row r="17" spans="1:6" ht="12" customHeight="1">
      <c r="A17" s="34" t="s">
        <v>17</v>
      </c>
      <c r="B17" s="34"/>
      <c r="C17" s="34"/>
      <c r="D17" s="35"/>
      <c r="E17" s="35"/>
      <c r="F17" s="35"/>
    </row>
    <row r="18" spans="1:6" ht="12" customHeight="1">
      <c r="A18" s="36"/>
      <c r="B18" s="21"/>
      <c r="C18" s="20"/>
      <c r="D18" s="22"/>
      <c r="E18" s="22"/>
      <c r="F18" s="21"/>
    </row>
    <row r="19" spans="1:6" ht="12" customHeight="1">
      <c r="A19" s="36" t="s">
        <v>18</v>
      </c>
      <c r="B19" s="37">
        <f>'1.1 Salários'!B10</f>
        <v>4.5</v>
      </c>
      <c r="C19" s="20"/>
      <c r="D19" s="22"/>
      <c r="E19" s="22"/>
      <c r="F19" s="21"/>
    </row>
    <row r="20" spans="1:6" ht="12" customHeight="1">
      <c r="A20" s="36"/>
      <c r="B20" s="38"/>
      <c r="C20" s="20"/>
      <c r="D20" s="22"/>
      <c r="E20" s="22"/>
      <c r="F20" s="21"/>
    </row>
    <row r="21" spans="1:6" ht="13.5" customHeight="1">
      <c r="A21" s="36" t="s">
        <v>1</v>
      </c>
      <c r="B21" s="18" t="s">
        <v>2</v>
      </c>
      <c r="C21" s="18" t="s">
        <v>3</v>
      </c>
      <c r="D21" s="19" t="s">
        <v>19</v>
      </c>
      <c r="E21" s="19" t="s">
        <v>20</v>
      </c>
      <c r="F21" s="18"/>
    </row>
    <row r="22" spans="1:6" ht="12" customHeight="1">
      <c r="A22" s="20"/>
      <c r="B22" s="21"/>
      <c r="C22" s="18" t="s">
        <v>21</v>
      </c>
      <c r="D22" s="22"/>
      <c r="E22" s="22"/>
      <c r="F22" s="21"/>
    </row>
    <row r="23" spans="1:6" ht="12" customHeight="1">
      <c r="A23" s="36" t="s">
        <v>22</v>
      </c>
      <c r="B23" s="21"/>
      <c r="C23" s="18"/>
      <c r="D23" s="22"/>
      <c r="E23" s="22"/>
      <c r="F23" s="21"/>
    </row>
    <row r="24" spans="1:6" ht="12" customHeight="1">
      <c r="A24" s="20" t="s">
        <v>161</v>
      </c>
      <c r="B24" s="21">
        <v>100</v>
      </c>
      <c r="C24" s="39">
        <f>B24*44</f>
        <v>4400</v>
      </c>
      <c r="D24" s="24">
        <f>C24*B19</f>
        <v>19800</v>
      </c>
      <c r="E24" s="24">
        <f>-B24*E7*0.06</f>
        <v>-11255.699999999999</v>
      </c>
      <c r="F24" s="26"/>
    </row>
    <row r="25" spans="1:6" ht="12" customHeight="1">
      <c r="A25" s="20" t="s">
        <v>6</v>
      </c>
      <c r="B25" s="21"/>
      <c r="C25" s="21"/>
      <c r="D25" s="24">
        <f>SUM(D24:D24)</f>
        <v>19800</v>
      </c>
      <c r="E25" s="24">
        <f>SUM(E24:E24)</f>
        <v>-11255.699999999999</v>
      </c>
      <c r="F25" s="26"/>
    </row>
    <row r="26" spans="1:6" ht="12" customHeight="1">
      <c r="B26" s="21"/>
      <c r="C26" s="21"/>
      <c r="D26" s="24"/>
      <c r="E26" s="24"/>
      <c r="F26" s="26"/>
    </row>
    <row r="27" spans="1:6" ht="12" customHeight="1">
      <c r="A27" s="20" t="s">
        <v>16</v>
      </c>
      <c r="B27" s="21"/>
      <c r="C27" s="20"/>
      <c r="D27" s="24"/>
      <c r="E27" s="24"/>
      <c r="F27" s="30">
        <f>D25+E25</f>
        <v>8544.3000000000011</v>
      </c>
    </row>
    <row r="28" spans="1:6" ht="12" customHeight="1">
      <c r="A28" s="20"/>
      <c r="B28" s="21"/>
      <c r="C28" s="20"/>
      <c r="D28" s="22"/>
      <c r="E28" s="22"/>
      <c r="F28" s="21"/>
    </row>
    <row r="29" spans="1:6" ht="12" customHeight="1">
      <c r="A29" s="40" t="s">
        <v>23</v>
      </c>
      <c r="B29" s="10"/>
      <c r="C29" s="11"/>
      <c r="D29" s="12"/>
      <c r="E29" s="12"/>
      <c r="F29" s="10"/>
    </row>
    <row r="30" spans="1:6" ht="12" customHeight="1">
      <c r="A30" s="36"/>
      <c r="B30" s="21"/>
      <c r="C30" s="20"/>
      <c r="D30" s="22"/>
      <c r="E30" s="22"/>
      <c r="F30" s="21"/>
    </row>
    <row r="31" spans="1:6" ht="12" customHeight="1">
      <c r="A31" s="36" t="s">
        <v>18</v>
      </c>
      <c r="B31" s="25">
        <f>27.15</f>
        <v>27.15</v>
      </c>
      <c r="C31" s="21"/>
      <c r="D31" s="22"/>
      <c r="E31" s="22"/>
      <c r="F31" s="21"/>
    </row>
    <row r="32" spans="1:6" ht="12" customHeight="1">
      <c r="A32" s="36"/>
      <c r="B32" s="21"/>
      <c r="C32" s="20"/>
      <c r="D32" s="22"/>
      <c r="E32" s="22"/>
      <c r="F32" s="21"/>
    </row>
    <row r="33" spans="1:6" ht="12" customHeight="1">
      <c r="A33" s="18" t="s">
        <v>1</v>
      </c>
      <c r="B33" s="18" t="s">
        <v>2</v>
      </c>
      <c r="C33" s="18" t="s">
        <v>3</v>
      </c>
      <c r="D33" s="19" t="s">
        <v>24</v>
      </c>
      <c r="E33" s="19" t="s">
        <v>25</v>
      </c>
      <c r="F33" s="18"/>
    </row>
    <row r="34" spans="1:6" ht="12" customHeight="1">
      <c r="A34" s="20"/>
      <c r="B34" s="21"/>
      <c r="C34" s="18" t="s">
        <v>21</v>
      </c>
      <c r="D34" s="22"/>
      <c r="E34" s="22"/>
      <c r="F34" s="21"/>
    </row>
    <row r="35" spans="1:6" ht="12" customHeight="1">
      <c r="A35" s="20"/>
      <c r="B35" s="21"/>
      <c r="C35" s="18"/>
      <c r="D35" s="22"/>
      <c r="E35" s="22"/>
      <c r="F35" s="21"/>
    </row>
    <row r="36" spans="1:6" ht="12" customHeight="1">
      <c r="A36" s="20" t="s">
        <v>26</v>
      </c>
      <c r="B36" s="21" t="s">
        <v>27</v>
      </c>
      <c r="C36" s="21">
        <f>22*B38</f>
        <v>2200</v>
      </c>
      <c r="D36" s="25">
        <f>C36*B31</f>
        <v>59730</v>
      </c>
      <c r="E36" s="24">
        <f>-D36*0.19</f>
        <v>-11348.7</v>
      </c>
      <c r="F36" s="26"/>
    </row>
    <row r="37" spans="1:6" ht="12" customHeight="1">
      <c r="A37" s="20" t="s">
        <v>28</v>
      </c>
      <c r="B37" s="21"/>
      <c r="C37" s="20"/>
      <c r="D37" s="24"/>
      <c r="E37" s="19"/>
      <c r="F37" s="26"/>
    </row>
    <row r="38" spans="1:6" ht="12" customHeight="1">
      <c r="A38" s="20" t="s">
        <v>29</v>
      </c>
      <c r="B38" s="21">
        <v>100</v>
      </c>
      <c r="C38" s="20"/>
      <c r="D38" s="24"/>
      <c r="E38" s="24"/>
      <c r="F38" s="26"/>
    </row>
    <row r="39" spans="1:6" ht="12" customHeight="1">
      <c r="A39" s="20"/>
      <c r="B39" s="21"/>
      <c r="C39" s="20"/>
      <c r="D39" s="24"/>
      <c r="E39" s="24"/>
      <c r="F39" s="26"/>
    </row>
    <row r="40" spans="1:6" ht="12" customHeight="1">
      <c r="A40" s="20" t="s">
        <v>16</v>
      </c>
      <c r="B40" s="21"/>
      <c r="C40" s="20"/>
      <c r="D40" s="24"/>
      <c r="E40" s="24"/>
      <c r="F40" s="30">
        <f>D36+E36</f>
        <v>48381.3</v>
      </c>
    </row>
    <row r="41" spans="1:6" ht="12" customHeight="1">
      <c r="A41" s="20"/>
      <c r="B41" s="21"/>
      <c r="C41" s="20"/>
      <c r="D41" s="22"/>
      <c r="E41" s="22"/>
      <c r="F41" s="21"/>
    </row>
    <row r="42" spans="1:6" ht="12" customHeight="1">
      <c r="A42" s="40" t="s">
        <v>31</v>
      </c>
      <c r="B42" s="40"/>
      <c r="C42" s="40"/>
      <c r="D42" s="41"/>
      <c r="E42" s="41"/>
      <c r="F42" s="41"/>
    </row>
    <row r="43" spans="1:6" ht="12" customHeight="1">
      <c r="A43" s="20"/>
      <c r="B43" s="21"/>
      <c r="C43" s="20"/>
      <c r="D43" s="22"/>
      <c r="E43" s="22"/>
      <c r="F43" s="21"/>
    </row>
    <row r="44" spans="1:6" ht="12" customHeight="1">
      <c r="A44" s="44" t="s">
        <v>16</v>
      </c>
      <c r="B44" s="39"/>
      <c r="C44" s="44"/>
      <c r="D44" s="45"/>
      <c r="E44" s="45"/>
      <c r="F44" s="30">
        <f>F15+F27+F40</f>
        <v>456166.76630488003</v>
      </c>
    </row>
    <row r="45" spans="1:6" ht="12" customHeight="1">
      <c r="A45" s="44"/>
      <c r="B45" s="39"/>
      <c r="C45" s="44"/>
      <c r="D45" s="45"/>
      <c r="E45" s="45"/>
      <c r="F45" s="39"/>
    </row>
    <row r="46" spans="1:6" ht="12" customHeight="1">
      <c r="A46" s="40" t="s">
        <v>163</v>
      </c>
      <c r="B46" s="40"/>
      <c r="C46" s="40"/>
      <c r="D46" s="41"/>
      <c r="E46" s="41"/>
      <c r="F46" s="41"/>
    </row>
    <row r="47" spans="1:6" ht="12" customHeight="1">
      <c r="A47" s="44"/>
      <c r="B47" s="39"/>
      <c r="C47" s="44"/>
      <c r="D47" s="45"/>
      <c r="E47" s="45"/>
      <c r="F47" s="39"/>
    </row>
    <row r="48" spans="1:6" ht="12" customHeight="1">
      <c r="A48" s="18" t="s">
        <v>1</v>
      </c>
      <c r="B48" s="18" t="s">
        <v>2</v>
      </c>
      <c r="C48" s="18" t="s">
        <v>3</v>
      </c>
      <c r="D48" s="19" t="s">
        <v>4</v>
      </c>
      <c r="E48" s="19" t="s">
        <v>30</v>
      </c>
      <c r="F48" s="18"/>
    </row>
    <row r="49" spans="1:6" ht="12" customHeight="1">
      <c r="A49" s="18"/>
      <c r="B49" s="18"/>
      <c r="C49" s="18"/>
      <c r="D49" s="19"/>
      <c r="E49" s="19"/>
      <c r="F49" s="18"/>
    </row>
    <row r="50" spans="1:6" ht="12" customHeight="1">
      <c r="A50" s="46" t="s">
        <v>32</v>
      </c>
      <c r="B50" s="45" t="s">
        <v>33</v>
      </c>
      <c r="C50" s="47">
        <f>'02 - BDI'!B14*100</f>
        <v>27.59142544272779</v>
      </c>
      <c r="D50" s="43">
        <f>F44</f>
        <v>456166.76630488003</v>
      </c>
      <c r="E50" s="43">
        <f>D50*C50/100</f>
        <v>125862.91321951328</v>
      </c>
      <c r="F50" s="48"/>
    </row>
    <row r="51" spans="1:6" ht="12" customHeight="1">
      <c r="A51" s="42"/>
      <c r="B51" s="42"/>
      <c r="C51" s="42"/>
      <c r="D51" s="48"/>
      <c r="E51" s="48"/>
      <c r="F51" s="26"/>
    </row>
    <row r="52" spans="1:6" ht="12" customHeight="1">
      <c r="A52" s="42"/>
      <c r="B52" s="42"/>
      <c r="C52" s="42"/>
      <c r="D52" s="48"/>
      <c r="E52" s="48"/>
      <c r="F52" s="49"/>
    </row>
    <row r="53" spans="1:6" ht="12" customHeight="1">
      <c r="A53" s="44" t="s">
        <v>16</v>
      </c>
      <c r="B53" s="50"/>
      <c r="C53" s="50"/>
      <c r="D53" s="49"/>
      <c r="E53" s="49"/>
      <c r="F53" s="30">
        <f>E50</f>
        <v>125862.91321951328</v>
      </c>
    </row>
    <row r="54" spans="1:6" ht="12" customHeight="1">
      <c r="A54" s="50"/>
      <c r="B54" s="50"/>
      <c r="C54" s="50"/>
      <c r="D54" s="51"/>
      <c r="E54" s="51"/>
      <c r="F54" s="51"/>
    </row>
    <row r="55" spans="1:6" ht="12" customHeight="1">
      <c r="A55" s="40" t="s">
        <v>34</v>
      </c>
      <c r="B55" s="40"/>
      <c r="C55" s="40"/>
      <c r="D55" s="41"/>
      <c r="E55" s="41"/>
      <c r="F55" s="41"/>
    </row>
    <row r="56" spans="1:6" s="4" customFormat="1" ht="12" customHeight="1">
      <c r="A56" s="52"/>
      <c r="B56" s="53"/>
      <c r="C56" s="52"/>
      <c r="D56" s="54"/>
      <c r="E56" s="45"/>
      <c r="F56" s="54"/>
    </row>
    <row r="57" spans="1:6" s="4" customFormat="1" ht="12" customHeight="1">
      <c r="A57" s="44" t="s">
        <v>35</v>
      </c>
      <c r="B57" s="55">
        <f>F15+F27+F40</f>
        <v>456166.76630488003</v>
      </c>
      <c r="C57" s="56">
        <f>B57/B59</f>
        <v>0.7837517266776457</v>
      </c>
      <c r="D57" s="54"/>
      <c r="E57" s="45"/>
      <c r="F57" s="54"/>
    </row>
    <row r="58" spans="1:6" s="4" customFormat="1" ht="12.75" customHeight="1">
      <c r="A58" s="44" t="s">
        <v>164</v>
      </c>
      <c r="B58" s="57">
        <f>F53</f>
        <v>125862.91321951328</v>
      </c>
      <c r="C58" s="56">
        <f>B58/B59</f>
        <v>0.2162482733223543</v>
      </c>
      <c r="D58" s="54"/>
      <c r="E58" s="45"/>
      <c r="F58" s="54"/>
    </row>
    <row r="59" spans="1:6" s="4" customFormat="1" ht="12.75" customHeight="1">
      <c r="A59" s="58"/>
      <c r="B59" s="30">
        <f>SUM(B57:B58)</f>
        <v>582029.67952439329</v>
      </c>
      <c r="C59" s="59"/>
      <c r="D59" s="54"/>
      <c r="E59" s="45"/>
      <c r="F59" s="54"/>
    </row>
    <row r="60" spans="1:6" s="4" customFormat="1" ht="12" customHeight="1">
      <c r="A60" s="52"/>
      <c r="B60" s="60"/>
      <c r="C60" s="52"/>
      <c r="D60" s="54"/>
      <c r="E60" s="45"/>
      <c r="F60" s="54"/>
    </row>
    <row r="61" spans="1:6" s="4" customFormat="1" ht="12" customHeight="1">
      <c r="A61" s="44"/>
      <c r="B61" s="53" t="s">
        <v>2</v>
      </c>
      <c r="C61" s="53" t="s">
        <v>3</v>
      </c>
      <c r="D61" s="54" t="s">
        <v>36</v>
      </c>
      <c r="E61" s="54"/>
      <c r="F61" s="54"/>
    </row>
    <row r="62" spans="1:6" s="4" customFormat="1" ht="12.75" customHeight="1">
      <c r="A62" s="44"/>
      <c r="B62" s="44"/>
      <c r="C62" s="52"/>
      <c r="D62" s="61"/>
      <c r="E62" s="45"/>
      <c r="F62" s="54"/>
    </row>
    <row r="63" spans="1:6" s="4" customFormat="1" ht="12.75" customHeight="1">
      <c r="A63" s="52" t="s">
        <v>37</v>
      </c>
      <c r="B63" s="39" t="s">
        <v>14</v>
      </c>
      <c r="C63" s="62">
        <v>100</v>
      </c>
      <c r="D63" s="25">
        <f>B59/C63/C7</f>
        <v>5820.296795243933</v>
      </c>
      <c r="E63" s="63"/>
      <c r="F63" s="54"/>
    </row>
    <row r="65514" ht="12.75" customHeight="1"/>
    <row r="65515" ht="12.75" customHeight="1"/>
    <row r="65516" ht="12.75" customHeight="1"/>
    <row r="65517" ht="12.75" customHeight="1"/>
    <row r="65518" ht="12.75" customHeight="1"/>
  </sheetData>
  <sheetProtection selectLockedCells="1" selectUnlockedCells="1"/>
  <mergeCells count="1">
    <mergeCell ref="A1:F1"/>
  </mergeCells>
  <pageMargins left="0.51180555555555562" right="0.51180555555555562" top="0.81527777777777777" bottom="0.79513888888888895" header="0.51181102362204722" footer="0.51181102362204722"/>
  <pageSetup paperSize="9" scale="75" firstPageNumber="0" pageOrder="overThenDown" orientation="portrait" horizontalDpi="300" verticalDpi="300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C685E-BD87-4DDC-888B-FAC8C86267A8}">
  <dimension ref="A1:E25"/>
  <sheetViews>
    <sheetView workbookViewId="0">
      <selection activeCell="E6" sqref="E6"/>
    </sheetView>
  </sheetViews>
  <sheetFormatPr defaultColWidth="9.42578125" defaultRowHeight="12.75" customHeight="1"/>
  <cols>
    <col min="1" max="1" width="37.5703125" style="64" customWidth="1"/>
    <col min="2" max="2" width="10.5703125" style="65" customWidth="1"/>
    <col min="3" max="3" width="14.28515625" style="66" customWidth="1"/>
    <col min="4" max="4" width="21.7109375" style="67" customWidth="1"/>
    <col min="5" max="5" width="11.42578125" style="67" customWidth="1"/>
    <col min="6" max="6" width="5.42578125" style="67" customWidth="1"/>
    <col min="7" max="16384" width="9.42578125" style="67"/>
  </cols>
  <sheetData>
    <row r="1" spans="1:5" ht="12.75" customHeight="1">
      <c r="A1" s="68"/>
      <c r="B1" s="69"/>
      <c r="C1" s="70"/>
      <c r="D1" s="71"/>
      <c r="E1" s="71"/>
    </row>
    <row r="2" spans="1:5" ht="12.75" customHeight="1">
      <c r="A2" s="72" t="s">
        <v>38</v>
      </c>
      <c r="B2" s="69"/>
      <c r="C2" s="70"/>
      <c r="D2" s="71"/>
      <c r="E2" s="71"/>
    </row>
    <row r="3" spans="1:5" ht="12.75" customHeight="1">
      <c r="A3" s="68"/>
      <c r="B3" s="69"/>
      <c r="C3" s="70"/>
      <c r="D3" s="71"/>
      <c r="E3" s="71"/>
    </row>
    <row r="4" spans="1:5" s="76" customFormat="1" ht="12.75" customHeight="1">
      <c r="A4" s="73" t="s">
        <v>39</v>
      </c>
      <c r="B4" s="74" t="s">
        <v>40</v>
      </c>
      <c r="C4" s="75" t="s">
        <v>9</v>
      </c>
      <c r="D4" s="73" t="s">
        <v>41</v>
      </c>
      <c r="E4" s="73" t="s">
        <v>42</v>
      </c>
    </row>
    <row r="5" spans="1:5" s="76" customFormat="1" ht="12.75" customHeight="1">
      <c r="A5" s="77"/>
      <c r="B5" s="78"/>
      <c r="C5" s="79"/>
      <c r="D5" s="80"/>
      <c r="E5" s="80"/>
    </row>
    <row r="6" spans="1:5" s="76" customFormat="1" ht="15.75" customHeight="1">
      <c r="A6" s="81" t="s">
        <v>165</v>
      </c>
      <c r="B6" s="82">
        <v>1875.95</v>
      </c>
      <c r="C6" s="83">
        <v>0.2</v>
      </c>
      <c r="D6" s="84" t="s">
        <v>166</v>
      </c>
      <c r="E6" s="85">
        <v>46023</v>
      </c>
    </row>
    <row r="7" spans="1:5" ht="12.75" customHeight="1">
      <c r="A7" s="68"/>
      <c r="B7" s="86"/>
      <c r="C7" s="70"/>
      <c r="D7" s="71"/>
      <c r="E7" s="71"/>
    </row>
    <row r="8" spans="1:5" ht="12.75" customHeight="1">
      <c r="A8" s="81" t="s">
        <v>44</v>
      </c>
      <c r="B8" s="86"/>
      <c r="C8" s="70"/>
      <c r="D8" s="71"/>
      <c r="E8" s="71"/>
    </row>
    <row r="9" spans="1:5" ht="12.75" customHeight="1">
      <c r="A9" s="87"/>
      <c r="B9" s="86"/>
      <c r="C9" s="70"/>
      <c r="D9" s="71"/>
      <c r="E9" s="71"/>
    </row>
    <row r="10" spans="1:5" ht="25.5" customHeight="1">
      <c r="A10" s="88" t="s">
        <v>45</v>
      </c>
      <c r="B10" s="89">
        <v>4.5</v>
      </c>
      <c r="C10" s="70"/>
      <c r="D10" s="71"/>
      <c r="E10" s="71"/>
    </row>
    <row r="11" spans="1:5" ht="12.75" customHeight="1">
      <c r="A11" s="68" t="s">
        <v>46</v>
      </c>
      <c r="B11" s="86"/>
      <c r="C11" s="70"/>
      <c r="D11" s="71"/>
      <c r="E11" s="71"/>
    </row>
    <row r="12" spans="1:5" ht="12.75" customHeight="1">
      <c r="A12" s="68"/>
      <c r="B12" s="86"/>
      <c r="C12" s="70"/>
      <c r="D12" s="71"/>
      <c r="E12" s="71"/>
    </row>
    <row r="13" spans="1:5" ht="12.75" customHeight="1">
      <c r="A13" s="81" t="s">
        <v>47</v>
      </c>
      <c r="B13" s="86">
        <v>27.15</v>
      </c>
      <c r="C13" s="70"/>
      <c r="D13" s="71"/>
      <c r="E13" s="71"/>
    </row>
    <row r="14" spans="1:5" ht="12.75" customHeight="1">
      <c r="A14" s="81"/>
      <c r="B14" s="86"/>
      <c r="C14" s="70"/>
      <c r="D14" s="71"/>
      <c r="E14" s="71"/>
    </row>
    <row r="15" spans="1:5" ht="15" customHeight="1">
      <c r="A15" s="84" t="s">
        <v>43</v>
      </c>
      <c r="B15" s="86"/>
      <c r="C15" s="70"/>
      <c r="D15" s="71"/>
      <c r="E15" s="71"/>
    </row>
    <row r="16" spans="1:5" ht="12.75" customHeight="1">
      <c r="A16" s="90"/>
      <c r="B16" s="86"/>
      <c r="C16" s="70"/>
      <c r="D16" s="71"/>
      <c r="E16" s="71"/>
    </row>
    <row r="17" spans="1:5" ht="12.75" customHeight="1">
      <c r="A17" s="68" t="s">
        <v>48</v>
      </c>
      <c r="B17" s="86"/>
      <c r="C17" s="70"/>
      <c r="D17" s="71"/>
      <c r="E17" s="71"/>
    </row>
    <row r="18" spans="1:5" ht="12.75" customHeight="1">
      <c r="A18" s="68"/>
      <c r="B18" s="86"/>
      <c r="C18" s="70"/>
      <c r="D18" s="71"/>
      <c r="E18" s="71"/>
    </row>
    <row r="19" spans="1:5" ht="12.75" customHeight="1">
      <c r="A19" s="68" t="s">
        <v>49</v>
      </c>
      <c r="B19" s="91">
        <v>24.1</v>
      </c>
      <c r="C19" s="70"/>
      <c r="D19" s="71"/>
      <c r="E19" s="71"/>
    </row>
    <row r="20" spans="1:5" ht="15" customHeight="1">
      <c r="A20" s="84" t="s">
        <v>43</v>
      </c>
      <c r="B20" s="69"/>
      <c r="C20" s="70"/>
      <c r="D20" s="71"/>
      <c r="E20" s="71"/>
    </row>
    <row r="21" spans="1:5" ht="12.75" customHeight="1">
      <c r="A21" s="68"/>
      <c r="B21" s="69"/>
      <c r="C21" s="70"/>
      <c r="D21" s="71"/>
      <c r="E21" s="71"/>
    </row>
    <row r="22" spans="1:5" ht="12.75" customHeight="1">
      <c r="A22" s="72" t="s">
        <v>50</v>
      </c>
      <c r="B22" s="92" t="s">
        <v>8</v>
      </c>
      <c r="C22" s="92" t="s">
        <v>51</v>
      </c>
      <c r="D22" s="71"/>
      <c r="E22" s="71"/>
    </row>
    <row r="23" spans="1:5" ht="25.5" customHeight="1">
      <c r="A23" s="88"/>
      <c r="B23" s="93">
        <v>220</v>
      </c>
      <c r="C23" s="94">
        <v>44</v>
      </c>
      <c r="D23" s="71"/>
      <c r="E23" s="71"/>
    </row>
    <row r="25" spans="1:5" ht="12.75" customHeight="1">
      <c r="A25" s="64" t="s">
        <v>52</v>
      </c>
    </row>
  </sheetData>
  <sheetProtection selectLockedCells="1" selectUnlockedCells="1"/>
  <pageMargins left="0.51180555555555562" right="0.51180555555555562" top="1.0826388888888889" bottom="1.0826388888888889" header="0.51181102362204722" footer="0.51181102362204722"/>
  <pageSetup paperSize="9" scale="87" firstPageNumber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7C64-31C4-4395-B8B6-7E2E19A77537}">
  <dimension ref="A1:D76"/>
  <sheetViews>
    <sheetView tabSelected="1" workbookViewId="0">
      <selection activeCell="A36" sqref="A36"/>
    </sheetView>
  </sheetViews>
  <sheetFormatPr defaultColWidth="9.42578125" defaultRowHeight="15" customHeight="1"/>
  <cols>
    <col min="1" max="1" width="40.42578125" style="95" customWidth="1"/>
    <col min="2" max="2" width="11" style="96" customWidth="1"/>
    <col min="3" max="3" width="57.7109375" style="96" hidden="1" customWidth="1"/>
    <col min="4" max="4" width="57.7109375" style="95" customWidth="1"/>
    <col min="5" max="5" width="3.140625" style="97" customWidth="1"/>
    <col min="6" max="6" width="40.42578125" style="97" customWidth="1"/>
    <col min="7" max="7" width="8.42578125" style="97" customWidth="1"/>
    <col min="8" max="16384" width="9.42578125" style="97"/>
  </cols>
  <sheetData>
    <row r="1" spans="1:4" ht="12.75" customHeight="1">
      <c r="A1" s="98"/>
      <c r="B1" s="99"/>
      <c r="C1" s="99"/>
      <c r="D1" s="98"/>
    </row>
    <row r="2" spans="1:4" ht="12.75" customHeight="1">
      <c r="A2" s="160" t="s">
        <v>53</v>
      </c>
      <c r="B2" s="160"/>
      <c r="C2" s="160"/>
      <c r="D2" s="160"/>
    </row>
    <row r="3" spans="1:4" ht="13.5" customHeight="1">
      <c r="A3" s="100"/>
      <c r="B3" s="101"/>
      <c r="C3" s="101"/>
      <c r="D3" s="100"/>
    </row>
    <row r="4" spans="1:4" ht="13.5" customHeight="1">
      <c r="A4" s="102" t="s">
        <v>54</v>
      </c>
      <c r="B4" s="103" t="s">
        <v>55</v>
      </c>
      <c r="C4" s="73" t="s">
        <v>56</v>
      </c>
      <c r="D4" s="104" t="s">
        <v>57</v>
      </c>
    </row>
    <row r="5" spans="1:4" ht="12.75" customHeight="1">
      <c r="A5" s="105"/>
      <c r="B5" s="106"/>
      <c r="C5" s="106"/>
      <c r="D5" s="105"/>
    </row>
    <row r="6" spans="1:4" ht="12.75" customHeight="1">
      <c r="A6" s="107" t="s">
        <v>58</v>
      </c>
      <c r="B6" s="108">
        <v>20</v>
      </c>
      <c r="C6" s="99" t="s">
        <v>59</v>
      </c>
      <c r="D6" s="88" t="s">
        <v>60</v>
      </c>
    </row>
    <row r="7" spans="1:4" ht="12.75" customHeight="1">
      <c r="A7" s="107" t="s">
        <v>61</v>
      </c>
      <c r="B7" s="108">
        <v>8</v>
      </c>
      <c r="C7" s="99" t="s">
        <v>59</v>
      </c>
      <c r="D7" s="88" t="s">
        <v>62</v>
      </c>
    </row>
    <row r="8" spans="1:4" ht="12.75" customHeight="1">
      <c r="A8" s="109" t="s">
        <v>63</v>
      </c>
      <c r="B8" s="110">
        <v>1.5</v>
      </c>
      <c r="C8" s="99" t="s">
        <v>59</v>
      </c>
      <c r="D8" s="109" t="s">
        <v>64</v>
      </c>
    </row>
    <row r="9" spans="1:4" ht="12.75" customHeight="1">
      <c r="A9" s="109" t="s">
        <v>65</v>
      </c>
      <c r="B9" s="110">
        <v>2.5</v>
      </c>
      <c r="C9" s="99" t="s">
        <v>59</v>
      </c>
      <c r="D9" s="109" t="s">
        <v>66</v>
      </c>
    </row>
    <row r="10" spans="1:4" ht="12.75" customHeight="1">
      <c r="A10" s="109" t="s">
        <v>67</v>
      </c>
      <c r="B10" s="110">
        <v>0.6</v>
      </c>
      <c r="C10" s="99" t="s">
        <v>59</v>
      </c>
      <c r="D10" s="109" t="s">
        <v>68</v>
      </c>
    </row>
    <row r="11" spans="1:4" ht="12.75" customHeight="1">
      <c r="A11" s="109" t="s">
        <v>69</v>
      </c>
      <c r="B11" s="110">
        <v>0.2</v>
      </c>
      <c r="C11" s="99" t="s">
        <v>59</v>
      </c>
      <c r="D11" s="109" t="s">
        <v>70</v>
      </c>
    </row>
    <row r="12" spans="1:4" ht="25.5" customHeight="1">
      <c r="A12" s="109" t="s">
        <v>71</v>
      </c>
      <c r="B12" s="110">
        <v>2.5</v>
      </c>
      <c r="C12" s="99" t="s">
        <v>59</v>
      </c>
      <c r="D12" s="109" t="s">
        <v>72</v>
      </c>
    </row>
    <row r="13" spans="1:4" ht="12.75" customHeight="1">
      <c r="A13" s="109" t="s">
        <v>73</v>
      </c>
      <c r="B13" s="110">
        <v>3</v>
      </c>
      <c r="C13" s="99" t="s">
        <v>59</v>
      </c>
      <c r="D13" s="109" t="s">
        <v>74</v>
      </c>
    </row>
    <row r="14" spans="1:4" ht="12.75" customHeight="1">
      <c r="A14" s="111" t="s">
        <v>75</v>
      </c>
      <c r="B14" s="110">
        <v>0</v>
      </c>
      <c r="C14" s="112" t="s">
        <v>59</v>
      </c>
      <c r="D14" s="111" t="s">
        <v>76</v>
      </c>
    </row>
    <row r="15" spans="1:4" ht="13.5" customHeight="1">
      <c r="C15" s="99"/>
      <c r="D15" s="98"/>
    </row>
    <row r="16" spans="1:4" ht="13.5" customHeight="1">
      <c r="A16" s="113" t="s">
        <v>77</v>
      </c>
      <c r="B16" s="114">
        <f>SUM(B6:B14)</f>
        <v>38.300000000000004</v>
      </c>
      <c r="C16" s="115"/>
      <c r="D16" s="98"/>
    </row>
    <row r="17" spans="1:4" ht="13.5" customHeight="1">
      <c r="A17" s="100"/>
      <c r="B17" s="116"/>
      <c r="C17" s="101"/>
      <c r="D17" s="100"/>
    </row>
    <row r="18" spans="1:4" ht="13.5" customHeight="1">
      <c r="A18" s="102" t="s">
        <v>78</v>
      </c>
      <c r="B18" s="103" t="s">
        <v>55</v>
      </c>
      <c r="C18" s="73" t="s">
        <v>56</v>
      </c>
      <c r="D18" s="117"/>
    </row>
    <row r="19" spans="1:4" ht="12.75" customHeight="1">
      <c r="A19" s="105"/>
      <c r="B19" s="106"/>
      <c r="C19" s="106"/>
      <c r="D19" s="105"/>
    </row>
    <row r="20" spans="1:4" ht="25.5" customHeight="1">
      <c r="A20" s="107" t="s">
        <v>79</v>
      </c>
      <c r="B20" s="118">
        <v>9.0790000000000006</v>
      </c>
      <c r="C20" s="99" t="s">
        <v>80</v>
      </c>
      <c r="D20" s="88" t="s">
        <v>81</v>
      </c>
    </row>
    <row r="21" spans="1:4" ht="12.75" customHeight="1">
      <c r="A21" s="107" t="s">
        <v>82</v>
      </c>
      <c r="B21" s="118">
        <v>2.7770000000000001</v>
      </c>
      <c r="C21" s="99" t="s">
        <v>83</v>
      </c>
      <c r="D21" s="109" t="s">
        <v>84</v>
      </c>
    </row>
    <row r="22" spans="1:4" ht="12.75" customHeight="1">
      <c r="A22" s="119" t="s">
        <v>85</v>
      </c>
      <c r="B22" s="120">
        <f>(B6+B7)*(B20+B21)/100</f>
        <v>3.3196800000000009</v>
      </c>
      <c r="C22" s="99" t="s">
        <v>86</v>
      </c>
      <c r="D22" s="109" t="s">
        <v>87</v>
      </c>
    </row>
    <row r="23" spans="1:4" ht="12.75" customHeight="1">
      <c r="A23" s="111" t="s">
        <v>88</v>
      </c>
      <c r="B23" s="121">
        <v>0</v>
      </c>
      <c r="C23" s="112" t="s">
        <v>59</v>
      </c>
      <c r="D23" s="111" t="s">
        <v>76</v>
      </c>
    </row>
    <row r="24" spans="1:4" ht="13.5" customHeight="1">
      <c r="C24" s="99"/>
      <c r="D24" s="98"/>
    </row>
    <row r="25" spans="1:4" ht="13.5" customHeight="1">
      <c r="A25" s="113" t="s">
        <v>89</v>
      </c>
      <c r="B25" s="122">
        <f>SUM(B20:B23)</f>
        <v>15.175680000000003</v>
      </c>
      <c r="C25" s="115"/>
      <c r="D25" s="98"/>
    </row>
    <row r="26" spans="1:4" ht="13.5" customHeight="1">
      <c r="A26" s="100"/>
      <c r="B26" s="116"/>
      <c r="C26" s="101"/>
      <c r="D26" s="100"/>
    </row>
    <row r="27" spans="1:4" ht="13.5" customHeight="1">
      <c r="A27" s="123" t="s">
        <v>90</v>
      </c>
      <c r="B27" s="124" t="s">
        <v>55</v>
      </c>
      <c r="C27" s="73" t="s">
        <v>56</v>
      </c>
      <c r="D27" s="125"/>
    </row>
    <row r="28" spans="1:4" ht="12.75" customHeight="1">
      <c r="A28" s="105"/>
      <c r="B28" s="106"/>
      <c r="C28" s="106"/>
      <c r="D28" s="105"/>
    </row>
    <row r="29" spans="1:4" ht="12.75" customHeight="1">
      <c r="A29" s="107" t="s">
        <v>91</v>
      </c>
      <c r="B29" s="118">
        <v>1.1435999999999999</v>
      </c>
      <c r="C29" s="99" t="s">
        <v>92</v>
      </c>
      <c r="D29" s="109" t="s">
        <v>93</v>
      </c>
    </row>
    <row r="30" spans="1:4" ht="12.75" customHeight="1">
      <c r="A30" s="111" t="s">
        <v>94</v>
      </c>
      <c r="B30" s="121">
        <v>0</v>
      </c>
      <c r="C30" s="112"/>
      <c r="D30" s="111" t="s">
        <v>76</v>
      </c>
    </row>
    <row r="31" spans="1:4" ht="12.75" customHeight="1">
      <c r="A31" s="126" t="s">
        <v>95</v>
      </c>
      <c r="B31" s="127">
        <f>SUM(B29:B30)</f>
        <v>1.1435999999999999</v>
      </c>
      <c r="C31" s="96" t="s">
        <v>96</v>
      </c>
      <c r="D31" s="109" t="s">
        <v>59</v>
      </c>
    </row>
    <row r="32" spans="1:4" ht="12.75" customHeight="1">
      <c r="A32" s="126" t="s">
        <v>97</v>
      </c>
      <c r="B32" s="127">
        <f>(B6+B7)*B31/100</f>
        <v>0.32020799999999999</v>
      </c>
      <c r="C32" s="99" t="s">
        <v>98</v>
      </c>
      <c r="D32" s="109" t="s">
        <v>59</v>
      </c>
    </row>
    <row r="33" spans="1:4" ht="13.5" customHeight="1">
      <c r="A33" s="98"/>
      <c r="B33" s="101"/>
      <c r="C33" s="99"/>
      <c r="D33" s="98"/>
    </row>
    <row r="34" spans="1:4" ht="13.5" customHeight="1">
      <c r="A34" s="113" t="s">
        <v>99</v>
      </c>
      <c r="B34" s="114">
        <f>SUM(B29:C32)</f>
        <v>2.6074079999999999</v>
      </c>
      <c r="C34" s="115"/>
      <c r="D34" s="98"/>
    </row>
    <row r="35" spans="1:4" s="132" customFormat="1" ht="13.5" customHeight="1">
      <c r="A35" s="128"/>
      <c r="B35" s="129"/>
      <c r="C35" s="130"/>
      <c r="D35" s="131"/>
    </row>
    <row r="36" spans="1:4" ht="13.5" customHeight="1">
      <c r="A36" s="133" t="s">
        <v>100</v>
      </c>
      <c r="B36" s="73" t="s">
        <v>55</v>
      </c>
      <c r="C36" s="103" t="s">
        <v>56</v>
      </c>
      <c r="D36" s="117"/>
    </row>
    <row r="37" spans="1:4" ht="12.75" customHeight="1">
      <c r="C37" s="106"/>
      <c r="D37" s="105"/>
    </row>
    <row r="38" spans="1:4" ht="25.5" customHeight="1">
      <c r="A38" s="107" t="s">
        <v>101</v>
      </c>
      <c r="B38" s="118">
        <v>0.46</v>
      </c>
      <c r="C38" s="99" t="s">
        <v>102</v>
      </c>
      <c r="D38" s="88" t="s">
        <v>103</v>
      </c>
    </row>
    <row r="39" spans="1:4" ht="25.5" customHeight="1">
      <c r="A39" s="107" t="s">
        <v>104</v>
      </c>
      <c r="B39" s="108">
        <v>0.04</v>
      </c>
      <c r="C39" s="99" t="s">
        <v>105</v>
      </c>
      <c r="D39" s="109" t="s">
        <v>106</v>
      </c>
    </row>
    <row r="40" spans="1:4" ht="25.5" customHeight="1">
      <c r="A40" s="107" t="s">
        <v>107</v>
      </c>
      <c r="B40" s="108">
        <v>0.02</v>
      </c>
      <c r="C40" s="99" t="s">
        <v>108</v>
      </c>
      <c r="D40" s="109" t="s">
        <v>109</v>
      </c>
    </row>
    <row r="41" spans="1:4" ht="12.75" customHeight="1">
      <c r="A41" s="107" t="s">
        <v>110</v>
      </c>
      <c r="B41" s="108">
        <v>1.8499999999999999E-2</v>
      </c>
      <c r="C41" s="99" t="s">
        <v>111</v>
      </c>
      <c r="D41" s="109" t="s">
        <v>112</v>
      </c>
    </row>
    <row r="42" spans="1:4" ht="18" customHeight="1">
      <c r="A42" s="107" t="s">
        <v>113</v>
      </c>
      <c r="B42" s="118">
        <v>4.181</v>
      </c>
      <c r="C42" s="99" t="s">
        <v>114</v>
      </c>
      <c r="D42" s="109" t="s">
        <v>109</v>
      </c>
    </row>
    <row r="43" spans="1:4" ht="12.75" customHeight="1">
      <c r="A43" s="111" t="s">
        <v>115</v>
      </c>
      <c r="B43" s="134">
        <v>0</v>
      </c>
      <c r="C43" s="112"/>
      <c r="D43" s="111" t="s">
        <v>76</v>
      </c>
    </row>
    <row r="44" spans="1:4" ht="13.5" customHeight="1">
      <c r="A44" s="117"/>
      <c r="B44" s="135"/>
      <c r="C44" s="99"/>
      <c r="D44" s="98"/>
    </row>
    <row r="45" spans="1:4" ht="13.5" customHeight="1">
      <c r="A45" s="133" t="s">
        <v>116</v>
      </c>
      <c r="B45" s="114">
        <f>SUM(B38:B43)</f>
        <v>4.7195</v>
      </c>
      <c r="C45" s="115"/>
      <c r="D45" s="98"/>
    </row>
    <row r="46" spans="1:4" ht="13.5" customHeight="1">
      <c r="A46" s="100"/>
      <c r="B46" s="116"/>
      <c r="C46" s="101"/>
      <c r="D46" s="100"/>
    </row>
    <row r="47" spans="1:4" ht="13.5" customHeight="1">
      <c r="A47" s="133" t="s">
        <v>117</v>
      </c>
      <c r="B47" s="73" t="s">
        <v>55</v>
      </c>
      <c r="C47" s="103" t="s">
        <v>56</v>
      </c>
      <c r="D47" s="136"/>
    </row>
    <row r="48" spans="1:4" ht="12.75" customHeight="1">
      <c r="A48" s="105"/>
      <c r="B48" s="106"/>
      <c r="C48" s="106"/>
      <c r="D48" s="105"/>
    </row>
    <row r="49" spans="1:4" ht="12.75" customHeight="1">
      <c r="A49" s="107" t="s">
        <v>118</v>
      </c>
      <c r="B49" s="118">
        <v>8.77</v>
      </c>
      <c r="C49" s="99" t="s">
        <v>119</v>
      </c>
      <c r="D49" s="109" t="s">
        <v>120</v>
      </c>
    </row>
    <row r="50" spans="1:4" ht="25.5" customHeight="1">
      <c r="A50" s="107" t="s">
        <v>121</v>
      </c>
      <c r="B50" s="118">
        <v>2.0478999999999998</v>
      </c>
      <c r="C50" s="137" t="s">
        <v>122</v>
      </c>
      <c r="D50" s="109" t="s">
        <v>123</v>
      </c>
    </row>
    <row r="51" spans="1:4" ht="12.75" customHeight="1">
      <c r="A51" s="107" t="s">
        <v>124</v>
      </c>
      <c r="B51" s="118">
        <v>1.7399999999999999E-2</v>
      </c>
      <c r="C51" s="138" t="s">
        <v>125</v>
      </c>
      <c r="D51" s="109" t="s">
        <v>126</v>
      </c>
    </row>
    <row r="52" spans="1:4" ht="12.75" customHeight="1">
      <c r="A52" s="107" t="s">
        <v>127</v>
      </c>
      <c r="B52" s="118">
        <v>1.2122999999999999</v>
      </c>
      <c r="C52" s="99" t="s">
        <v>128</v>
      </c>
      <c r="D52" s="109" t="s">
        <v>129</v>
      </c>
    </row>
    <row r="53" spans="1:4" ht="38.25" customHeight="1">
      <c r="A53" s="107" t="s">
        <v>130</v>
      </c>
      <c r="B53" s="118">
        <v>4.4200000000000003E-2</v>
      </c>
      <c r="C53" s="99" t="s">
        <v>131</v>
      </c>
      <c r="D53" s="109" t="s">
        <v>132</v>
      </c>
    </row>
    <row r="54" spans="1:4" ht="12.75" customHeight="1">
      <c r="A54" s="111" t="s">
        <v>133</v>
      </c>
      <c r="B54" s="121">
        <v>0</v>
      </c>
      <c r="C54" s="112"/>
      <c r="D54" s="111" t="s">
        <v>76</v>
      </c>
    </row>
    <row r="55" spans="1:4" ht="12.75" customHeight="1">
      <c r="A55" s="139" t="s">
        <v>134</v>
      </c>
      <c r="B55" s="114">
        <f>SUM(B49:B54)</f>
        <v>12.091799999999999</v>
      </c>
      <c r="C55" s="99" t="s">
        <v>135</v>
      </c>
      <c r="D55" s="109" t="s">
        <v>59</v>
      </c>
    </row>
    <row r="56" spans="1:4" ht="12.75" customHeight="1">
      <c r="A56" s="140" t="s">
        <v>136</v>
      </c>
      <c r="B56" s="114">
        <f>(B6+B7)*B55/100</f>
        <v>3.3857039999999996</v>
      </c>
      <c r="C56" s="99" t="s">
        <v>137</v>
      </c>
      <c r="D56" s="98"/>
    </row>
    <row r="57" spans="1:4" ht="13.5" customHeight="1">
      <c r="C57" s="101"/>
      <c r="D57" s="100"/>
    </row>
    <row r="58" spans="1:4" s="132" customFormat="1" ht="13.5" customHeight="1">
      <c r="A58" s="113" t="s">
        <v>138</v>
      </c>
      <c r="B58" s="114">
        <f>SUM(B55:B56)</f>
        <v>15.477504</v>
      </c>
      <c r="C58" s="115"/>
      <c r="D58" s="98"/>
    </row>
    <row r="59" spans="1:4" ht="12.75" customHeight="1">
      <c r="A59" s="105"/>
      <c r="B59" s="106"/>
      <c r="C59" s="106"/>
      <c r="D59" s="141"/>
    </row>
    <row r="60" spans="1:4" ht="13.5" customHeight="1">
      <c r="A60" s="100"/>
      <c r="B60" s="101"/>
      <c r="C60" s="101"/>
      <c r="D60" s="100"/>
    </row>
    <row r="61" spans="1:4" ht="26.25" customHeight="1">
      <c r="A61" s="142" t="s">
        <v>139</v>
      </c>
      <c r="B61" s="143" t="s">
        <v>55</v>
      </c>
      <c r="C61" s="144"/>
      <c r="D61" s="125"/>
    </row>
    <row r="62" spans="1:4" ht="12.75" customHeight="1">
      <c r="A62" s="98"/>
      <c r="B62" s="99"/>
      <c r="C62" s="99"/>
      <c r="D62" s="105"/>
    </row>
    <row r="63" spans="1:4" ht="12.75" customHeight="1">
      <c r="A63" s="140" t="s">
        <v>54</v>
      </c>
      <c r="B63" s="145">
        <f>B16</f>
        <v>38.300000000000004</v>
      </c>
      <c r="C63" s="99"/>
      <c r="D63" s="98"/>
    </row>
    <row r="64" spans="1:4" ht="12.75" customHeight="1">
      <c r="A64" s="140" t="s">
        <v>78</v>
      </c>
      <c r="B64" s="145">
        <f>B25</f>
        <v>15.175680000000003</v>
      </c>
      <c r="C64" s="99"/>
      <c r="D64" s="98"/>
    </row>
    <row r="65" spans="1:4" ht="12.75" customHeight="1">
      <c r="A65" s="140" t="s">
        <v>90</v>
      </c>
      <c r="B65" s="145">
        <f>B34</f>
        <v>2.6074079999999999</v>
      </c>
      <c r="C65" s="99"/>
      <c r="D65" s="98"/>
    </row>
    <row r="66" spans="1:4" ht="12.75" customHeight="1">
      <c r="A66" s="140" t="s">
        <v>140</v>
      </c>
      <c r="B66" s="145">
        <f>B45</f>
        <v>4.7195</v>
      </c>
      <c r="C66" s="99"/>
      <c r="D66" s="98"/>
    </row>
    <row r="67" spans="1:4" ht="12.75" customHeight="1">
      <c r="A67" s="140" t="s">
        <v>117</v>
      </c>
      <c r="B67" s="145">
        <f>B58</f>
        <v>15.477504</v>
      </c>
      <c r="C67" s="99"/>
      <c r="D67" s="98"/>
    </row>
    <row r="68" spans="1:4" ht="13.5" customHeight="1">
      <c r="A68" s="102"/>
      <c r="B68" s="146">
        <f>SUM(B63:B67)</f>
        <v>76.28009200000001</v>
      </c>
      <c r="C68" s="99"/>
      <c r="D68" s="98"/>
    </row>
    <row r="69" spans="1:4" ht="13.5" customHeight="1">
      <c r="A69" s="113" t="s">
        <v>141</v>
      </c>
      <c r="B69" s="114">
        <f>B68</f>
        <v>76.28009200000001</v>
      </c>
      <c r="C69" s="115"/>
      <c r="D69" s="98"/>
    </row>
    <row r="70" spans="1:4" ht="12.75" customHeight="1">
      <c r="A70" s="100"/>
      <c r="B70" s="116"/>
      <c r="C70" s="101"/>
      <c r="D70" s="147"/>
    </row>
    <row r="71" spans="1:4" ht="15" customHeight="1">
      <c r="A71" s="161" t="s">
        <v>142</v>
      </c>
      <c r="B71" s="161"/>
      <c r="C71" s="161"/>
      <c r="D71" s="161"/>
    </row>
    <row r="72" spans="1:4" ht="29.25" customHeight="1">
      <c r="A72" s="161"/>
      <c r="B72" s="161"/>
      <c r="C72" s="161"/>
      <c r="D72" s="161"/>
    </row>
    <row r="73" spans="1:4" ht="17.100000000000001" customHeight="1">
      <c r="A73" s="162" t="s">
        <v>143</v>
      </c>
      <c r="B73" s="162"/>
      <c r="C73" s="162"/>
      <c r="D73" s="162"/>
    </row>
    <row r="74" spans="1:4" ht="17.100000000000001" customHeight="1">
      <c r="A74" s="162"/>
      <c r="B74" s="162"/>
      <c r="C74" s="162"/>
      <c r="D74" s="162"/>
    </row>
    <row r="75" spans="1:4" ht="17.100000000000001" customHeight="1">
      <c r="A75" s="162"/>
      <c r="B75" s="162"/>
      <c r="C75" s="162"/>
      <c r="D75" s="162"/>
    </row>
    <row r="76" spans="1:4" ht="30" customHeight="1">
      <c r="A76" s="162"/>
      <c r="B76" s="162"/>
      <c r="C76" s="162"/>
      <c r="D76" s="162"/>
    </row>
  </sheetData>
  <sheetProtection selectLockedCells="1" selectUnlockedCells="1"/>
  <mergeCells count="3">
    <mergeCell ref="A2:D2"/>
    <mergeCell ref="A71:D72"/>
    <mergeCell ref="A73:D76"/>
  </mergeCells>
  <pageMargins left="0.34027777777777779" right="0.25" top="1.0826388888888889" bottom="1.0826388888888889" header="0.51181102362204722" footer="0.51181102362204722"/>
  <pageSetup paperSize="9" scale="90" firstPageNumber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4472-43FC-4A0E-A70F-33B7A3D6D38A}">
  <dimension ref="A1:C22"/>
  <sheetViews>
    <sheetView workbookViewId="0">
      <selection activeCell="D31" sqref="D31"/>
    </sheetView>
  </sheetViews>
  <sheetFormatPr defaultRowHeight="15" customHeight="1"/>
  <cols>
    <col min="1" max="1" width="61" style="148" customWidth="1"/>
    <col min="2" max="2" width="15.7109375" style="149" customWidth="1"/>
    <col min="3" max="3" width="9.42578125" style="148" customWidth="1"/>
    <col min="4" max="64" width="9.28515625" customWidth="1"/>
  </cols>
  <sheetData>
    <row r="1" spans="1:3" ht="30.75" customHeight="1">
      <c r="A1" s="163" t="s">
        <v>144</v>
      </c>
      <c r="B1" s="163"/>
      <c r="C1" s="163"/>
    </row>
    <row r="2" spans="1:3" ht="15" customHeight="1">
      <c r="A2" s="150" t="s">
        <v>145</v>
      </c>
      <c r="B2" s="151" t="s">
        <v>146</v>
      </c>
      <c r="C2" s="152" t="s">
        <v>33</v>
      </c>
    </row>
    <row r="3" spans="1:3" ht="15" customHeight="1">
      <c r="A3" s="153"/>
      <c r="B3" s="152"/>
      <c r="C3" s="153"/>
    </row>
    <row r="4" spans="1:3" ht="15" customHeight="1">
      <c r="A4" s="154" t="s">
        <v>147</v>
      </c>
      <c r="B4" s="155">
        <v>0.04</v>
      </c>
      <c r="C4" s="156">
        <f t="shared" ref="C4:C12" si="0">B4</f>
        <v>0.04</v>
      </c>
    </row>
    <row r="5" spans="1:3" ht="15" customHeight="1">
      <c r="A5" s="154" t="s">
        <v>148</v>
      </c>
      <c r="B5" s="155">
        <v>0.05</v>
      </c>
      <c r="C5" s="156">
        <f t="shared" si="0"/>
        <v>0.05</v>
      </c>
    </row>
    <row r="6" spans="1:3" ht="15" customHeight="1">
      <c r="A6" s="154" t="s">
        <v>149</v>
      </c>
      <c r="B6" s="155">
        <v>1.11E-2</v>
      </c>
      <c r="C6" s="156">
        <f t="shared" si="0"/>
        <v>1.11E-2</v>
      </c>
    </row>
    <row r="7" spans="1:3" ht="15" customHeight="1">
      <c r="A7" s="154" t="s">
        <v>150</v>
      </c>
      <c r="B7" s="155">
        <v>1.2699999999999999E-2</v>
      </c>
      <c r="C7" s="156">
        <f t="shared" si="0"/>
        <v>1.2699999999999999E-2</v>
      </c>
    </row>
    <row r="8" spans="1:3" ht="15" customHeight="1">
      <c r="A8" s="154" t="s">
        <v>151</v>
      </c>
      <c r="B8" s="155">
        <v>7.3999999999999996E-2</v>
      </c>
      <c r="C8" s="156">
        <f t="shared" si="0"/>
        <v>7.3999999999999996E-2</v>
      </c>
    </row>
    <row r="9" spans="1:3" ht="15" customHeight="1">
      <c r="A9" s="154" t="s">
        <v>152</v>
      </c>
      <c r="B9" s="155">
        <v>6.4999999999999997E-3</v>
      </c>
      <c r="C9" s="156">
        <f t="shared" si="0"/>
        <v>6.4999999999999997E-3</v>
      </c>
    </row>
    <row r="10" spans="1:3" ht="15" customHeight="1">
      <c r="A10" s="154" t="s">
        <v>153</v>
      </c>
      <c r="B10" s="155">
        <v>0.03</v>
      </c>
      <c r="C10" s="156">
        <f t="shared" si="0"/>
        <v>0.03</v>
      </c>
    </row>
    <row r="11" spans="1:3" ht="15" customHeight="1">
      <c r="A11" s="154" t="s">
        <v>154</v>
      </c>
      <c r="B11" s="155">
        <v>2.5000000000000001E-2</v>
      </c>
      <c r="C11" s="156">
        <f t="shared" si="0"/>
        <v>2.5000000000000001E-2</v>
      </c>
    </row>
    <row r="12" spans="1:3" ht="15" customHeight="1">
      <c r="A12" s="154" t="s">
        <v>155</v>
      </c>
      <c r="B12" s="157">
        <f>SUM(B9:B11)</f>
        <v>6.1499999999999999E-2</v>
      </c>
      <c r="C12" s="156">
        <f t="shared" si="0"/>
        <v>6.1499999999999999E-2</v>
      </c>
    </row>
    <row r="13" spans="1:3" ht="15" customHeight="1">
      <c r="A13" s="153"/>
      <c r="B13" s="155"/>
      <c r="C13" s="153"/>
    </row>
    <row r="14" spans="1:3" ht="15" customHeight="1">
      <c r="A14" s="154" t="s">
        <v>156</v>
      </c>
      <c r="B14" s="158">
        <f>B18</f>
        <v>0.27591425442727791</v>
      </c>
      <c r="C14" s="153"/>
    </row>
    <row r="15" spans="1:3" ht="15" customHeight="1">
      <c r="A15" s="153"/>
      <c r="B15" s="155"/>
      <c r="C15" s="153"/>
    </row>
    <row r="16" spans="1:3" ht="15" customHeight="1">
      <c r="A16" s="150" t="s">
        <v>157</v>
      </c>
      <c r="B16" s="152"/>
      <c r="C16" s="153"/>
    </row>
    <row r="17" spans="1:3" ht="15" customHeight="1">
      <c r="A17" s="153"/>
      <c r="B17" s="152"/>
      <c r="C17" s="153"/>
    </row>
    <row r="18" spans="1:3" ht="15" customHeight="1">
      <c r="A18" s="150" t="s">
        <v>158</v>
      </c>
      <c r="B18" s="155">
        <f>(((1+(B4+B5+B7))*(1+B6)*(1+B8))/(1-B12))-1</f>
        <v>0.27591425442727791</v>
      </c>
      <c r="C18" s="153"/>
    </row>
    <row r="19" spans="1:3" ht="15" customHeight="1">
      <c r="A19" s="153"/>
      <c r="B19" s="152"/>
      <c r="C19" s="153"/>
    </row>
    <row r="20" spans="1:3" ht="30" customHeight="1">
      <c r="A20" s="164" t="s">
        <v>159</v>
      </c>
      <c r="B20" s="164"/>
      <c r="C20" s="164"/>
    </row>
    <row r="21" spans="1:3" ht="15" customHeight="1">
      <c r="A21" s="165"/>
      <c r="B21" s="165"/>
      <c r="C21" s="165"/>
    </row>
    <row r="22" spans="1:3" ht="15.75" customHeight="1">
      <c r="A22" s="165"/>
      <c r="B22" s="165"/>
      <c r="C22" s="165"/>
    </row>
  </sheetData>
  <sheetProtection selectLockedCells="1" selectUnlockedCells="1"/>
  <mergeCells count="3">
    <mergeCell ref="A1:C1"/>
    <mergeCell ref="A20:C20"/>
    <mergeCell ref="A21:C22"/>
  </mergeCells>
  <pageMargins left="0.51180555555555562" right="0.51180555555555562" top="1.0826388888888889" bottom="1.0826388888888889" header="0.51181102362204722" footer="0.51181102362204722"/>
  <pageSetup paperSize="9" scale="94" firstPageNumber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5054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GERAL</vt:lpstr>
      <vt:lpstr>1.1 Salários</vt:lpstr>
      <vt:lpstr>1.2 Encargos</vt:lpstr>
      <vt:lpstr>02 - BDI</vt:lpstr>
      <vt:lpstr>'1.2 Encargos'!Area_de_impressao</vt:lpstr>
      <vt:lpstr>GERAL!Area_de_impressao</vt:lpstr>
      <vt:lpstr>'1.2 Encargos'!Excel_BuiltIn_Print_Area</vt:lpstr>
      <vt:lpstr>GERAL!Excel_BuiltIn_Print_Area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Gunnar</dc:creator>
  <cp:lastModifiedBy>CESAR FELIPE DA SILVA FONSECA</cp:lastModifiedBy>
  <cp:revision>73</cp:revision>
  <cp:lastPrinted>2026-03-02T19:53:10Z</cp:lastPrinted>
  <dcterms:created xsi:type="dcterms:W3CDTF">2017-05-04T15:07:54Z</dcterms:created>
  <dcterms:modified xsi:type="dcterms:W3CDTF">2026-03-04T18:37:56Z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